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движимое имущество" sheetId="1" r:id="rId1"/>
    <sheet name="недвижимое имущество" sheetId="2" r:id="rId2"/>
    <sheet name="списание " sheetId="3" r:id="rId3"/>
    <sheet name="поступление" sheetId="4" r:id="rId4"/>
  </sheets>
  <calcPr calcId="125725" iterateDelta="1E-4"/>
</workbook>
</file>

<file path=xl/calcChain.xml><?xml version="1.0" encoding="utf-8"?>
<calcChain xmlns="http://schemas.openxmlformats.org/spreadsheetml/2006/main">
  <c r="H46" i="4"/>
  <c r="I1048503" i="1"/>
</calcChain>
</file>

<file path=xl/sharedStrings.xml><?xml version="1.0" encoding="utf-8"?>
<sst xmlns="http://schemas.openxmlformats.org/spreadsheetml/2006/main" count="539" uniqueCount="245">
  <si>
    <t>№ п/п</t>
  </si>
  <si>
    <t>наименование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</si>
  <si>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</si>
  <si>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</si>
  <si>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</si>
  <si>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</si>
  <si>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</si>
  <si>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</si>
  <si>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</si>
  <si>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</si>
  <si>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</si>
  <si>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</si>
  <si>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</si>
  <si>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</si>
  <si>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Кадастровая стоимость</t>
  </si>
  <si>
    <t>амортизация, руб.</t>
  </si>
  <si>
    <t xml:space="preserve">номер двигателя </t>
  </si>
  <si>
    <t>инвентарный № объекта</t>
  </si>
  <si>
    <t xml:space="preserve">свидетельство о  регистрации </t>
  </si>
  <si>
    <t>номерной знак</t>
  </si>
  <si>
    <t xml:space="preserve">основание выбытия с баланса КЭИИО </t>
  </si>
  <si>
    <t>основной ведущий мост №</t>
  </si>
  <si>
    <t>паспорт самоходной машины</t>
  </si>
  <si>
    <t xml:space="preserve">заводской номер </t>
  </si>
  <si>
    <t xml:space="preserve">здание шлакоблочного автогаража </t>
  </si>
  <si>
    <t xml:space="preserve">673400, Забайкальский край, Нерчинский район, с. Верхний Умыкэй, </t>
  </si>
  <si>
    <t>1975 г.</t>
  </si>
  <si>
    <t xml:space="preserve">Здание деревянной овчарни </t>
  </si>
  <si>
    <t>1987 г.</t>
  </si>
  <si>
    <t xml:space="preserve">Здание деревянного свинарника </t>
  </si>
  <si>
    <t xml:space="preserve">Здание деревянной сторожки </t>
  </si>
  <si>
    <t xml:space="preserve">1970 г. </t>
  </si>
  <si>
    <t xml:space="preserve">Здание зернотока асфальтового </t>
  </si>
  <si>
    <t xml:space="preserve">Зерносклад деревянный </t>
  </si>
  <si>
    <t>Автомобиль грузовой ГАЗ 5204</t>
  </si>
  <si>
    <t>Автомобиль грузовой ГАЗ 3507</t>
  </si>
  <si>
    <t>Автомобиль ГАЗ 53</t>
  </si>
  <si>
    <t>Автомобиль ЗИЛ 130</t>
  </si>
  <si>
    <t>Автомобиль грузовой УАЗ 452</t>
  </si>
  <si>
    <t>Автомобиль самосвал УАЗ 452801</t>
  </si>
  <si>
    <t>Автомобиль легковой УАЗ 31519</t>
  </si>
  <si>
    <t>Автобус КАВЗ 3271</t>
  </si>
  <si>
    <t>Автобус "Кубань"</t>
  </si>
  <si>
    <t>Трактор гусеничный ДТ -75</t>
  </si>
  <si>
    <t>Трактор колесный К-700</t>
  </si>
  <si>
    <t>Трактор колесный ЮМЗ-6</t>
  </si>
  <si>
    <t>Трактор колесный Т-150</t>
  </si>
  <si>
    <t>Трактор колесный МТЗ-80</t>
  </si>
  <si>
    <t>Трактор колесный МТЗ -80</t>
  </si>
  <si>
    <t>Трактор колесный МТЗ -82</t>
  </si>
  <si>
    <t>Трактор колесный Т-40 М</t>
  </si>
  <si>
    <t>Трактор колесный Т-25 А</t>
  </si>
  <si>
    <t>Комбайн з/у "Енисей 1200"</t>
  </si>
  <si>
    <t>Комбайн к/у КСК 100</t>
  </si>
  <si>
    <t>Экскаватор 72672</t>
  </si>
  <si>
    <t>44-28</t>
  </si>
  <si>
    <t>91-84</t>
  </si>
  <si>
    <t>91-83</t>
  </si>
  <si>
    <t>60-82</t>
  </si>
  <si>
    <t>90-84</t>
  </si>
  <si>
    <t>Д5311</t>
  </si>
  <si>
    <t>33-29</t>
  </si>
  <si>
    <t>32-91</t>
  </si>
  <si>
    <t>32-92</t>
  </si>
  <si>
    <t>40-36</t>
  </si>
  <si>
    <t xml:space="preserve">распоряжение №1056 от 29.10.2007 г. </t>
  </si>
  <si>
    <t xml:space="preserve">распоряжение №1030 от 29.05.2009 г. </t>
  </si>
  <si>
    <t xml:space="preserve">распоряжение №2783 от 30.12.2009 г. </t>
  </si>
  <si>
    <t xml:space="preserve">распоряжение №1952 от 29.06.2011 г. </t>
  </si>
  <si>
    <t xml:space="preserve">распоряжение №599 от 13.03.2012 г. </t>
  </si>
  <si>
    <t xml:space="preserve">распоряжение №733 от 18.04.2014 г. </t>
  </si>
  <si>
    <t xml:space="preserve">распоряжение №1731 от 08.08.2014 г. </t>
  </si>
  <si>
    <t>распоряжение №655 от 30.11.2005 г. "О разграничении имущества Нерчинского района Читинской области на муниципальный район"</t>
  </si>
  <si>
    <t xml:space="preserve">распоряжение №2789 от30.12.2009 г. </t>
  </si>
  <si>
    <t xml:space="preserve">распоряжение №2783 от30.12.2009 г. </t>
  </si>
  <si>
    <t xml:space="preserve">распоряжение №64 от 06.02.2006 г. </t>
  </si>
  <si>
    <t>Автомобиль КРАЗ АЦ-8,5-255Б</t>
  </si>
  <si>
    <t>1984г., номер двигателя 942494, номер шасси 513721, балансовая стоимость 112527,07 руб., инвентарный № 000001</t>
  </si>
  <si>
    <t>Автомобиль УРАЛ АЦГ-5-375</t>
  </si>
  <si>
    <t>1981г., номер двигателя 569045, номер шасси 368599, балансовая стоимость 28379,51 руб., инвентарный № 000002</t>
  </si>
  <si>
    <t xml:space="preserve">распоряжение администрации муниципального района "Нерчинский район"  №685 от 24.12.2018 г. </t>
  </si>
  <si>
    <t>Высоковольтная линия</t>
  </si>
  <si>
    <t>Протяженность 6,4 м. 2002 год</t>
  </si>
  <si>
    <t>Распоряжение №130 от 16.03.2018 г. "О передаче имущественных объектов"</t>
  </si>
  <si>
    <t>МУП "Нерчинский Конезавод"</t>
  </si>
  <si>
    <t>Автомобиль грузовой ГАЗ-САЗ 3507</t>
  </si>
  <si>
    <t>Триерный блок АЗТБ 07.800</t>
  </si>
  <si>
    <t>Загрузчик сеялок ЗСН-25</t>
  </si>
  <si>
    <t>Опрыскиватель ixtracka-28</t>
  </si>
  <si>
    <t>Протравитель семян ПС-25</t>
  </si>
  <si>
    <t>Погрузчик фронтальный Т-229</t>
  </si>
  <si>
    <t>Вилы для рулонов</t>
  </si>
  <si>
    <t>Ковш БИГ 2,0м</t>
  </si>
  <si>
    <t>Комплекс из сеялок СКП-2,1</t>
  </si>
  <si>
    <t>Сепаратор Centurion SU</t>
  </si>
  <si>
    <t xml:space="preserve">Пресс-подборщик 6350 SC </t>
  </si>
  <si>
    <t xml:space="preserve">распоряжение администрации муниципального района "Нерчинский район"  №785 от 27.12.2022 г. </t>
  </si>
  <si>
    <t>75:12:120101:72</t>
  </si>
  <si>
    <t>№75:12:120101:72-75/116/2023-1 от 13.12.2023 г. (собственность)</t>
  </si>
  <si>
    <t>земельный участок</t>
  </si>
  <si>
    <t>673400, Забайкальский край, Нерчинский район,ур.Кузничиха</t>
  </si>
  <si>
    <t>75:12:360201:285</t>
  </si>
  <si>
    <t>9510000+/-19274</t>
  </si>
  <si>
    <t>Постоянное(бесрочное)пользование</t>
  </si>
  <si>
    <t>№75:12:360201:285-75/116/2019-2 от 03.06.2019 г. Собственность 75:12:360201:285-75/116/2024-3 от 14.05.2024 г.</t>
  </si>
  <si>
    <t>Списан №1030 от 29.05.2009 г.</t>
  </si>
  <si>
    <t>Списан №2783 от 30.12.2009 г.</t>
  </si>
  <si>
    <t>СПИСАН №599 от 13.03.2012 г.</t>
  </si>
  <si>
    <t>673400, Забайкальский край, Нерчинский район, с. Верхний Умыкей, 0,7 км южнее села Верхний Умыкей</t>
  </si>
  <si>
    <t>1975 г., площадь 410,1 кв.м.</t>
  </si>
  <si>
    <t>распоряжение №655 от 30.11.2005 г. "О разграничении имущества Нерчинского района Читинской области на муниципальный район" Распоряжение №262 от 23.05.2024 г. "О внесении изменений в перечень МУ, МУП, Иного муниципального имущества  Нерчинского района, подлеж. безвозм. передаче в собственность МР"Нерчинский район"</t>
  </si>
  <si>
    <t>673400, Забайкальский край, Нерчинский район, с. Верхний Умыкэй, падь Кузничиха</t>
  </si>
  <si>
    <t>Здание деревянной сторожки</t>
  </si>
  <si>
    <t>673400, Забайкальский край, Нерчинский район, сп Зареченское, п. Нагорный, ул. Октябрьская, 2, строение 2</t>
  </si>
  <si>
    <t>Площадь 76,7 кв.м., 1970 г.</t>
  </si>
  <si>
    <t>Здание гаража</t>
  </si>
  <si>
    <t>673400, Забайкальский край, Нерчинский район, сп Зареченское, п. Нагорный, ул. Октябрьская, 2, строение 1</t>
  </si>
  <si>
    <t>распоряжение №655 от 30.11.2005 г. "О разграничении имущества Нерчинского района Читинской области на муниципальный район" Распоряжение №262 от 23.05.2024 г. "О внесении изменений в перечень МУ, МУП, иного муниципального имущества  Нерчинского района, подлеж. безвозм. передаче в собственность МР"Нерчинский район"</t>
  </si>
  <si>
    <t>75:12:420102:377</t>
  </si>
  <si>
    <t>Площадь 6 кв.м., год 1995</t>
  </si>
  <si>
    <t>Собственность №75:12:420102:377-75/116/2024-1 от 24.09.2024 г.</t>
  </si>
  <si>
    <t>Площадь 40 кв.м., год 1995</t>
  </si>
  <si>
    <t>75:12:420102:376</t>
  </si>
  <si>
    <t>Собственность №75:12:420102:376-75/116/2024-1 от 24.09.2024 г.</t>
  </si>
  <si>
    <t>Здание водокачки (нежилое подсобное помещение)</t>
  </si>
  <si>
    <t>Здание сторожки (нежилое подсобное помещение)</t>
  </si>
  <si>
    <t>75:12:420101:214</t>
  </si>
  <si>
    <t>Здание шлакоблочного автогаража</t>
  </si>
  <si>
    <t>Собственность №75:12:420101:214-75/116/2024-1 от 24.09.2024 г.</t>
  </si>
  <si>
    <t>1543+/-27</t>
  </si>
  <si>
    <t>75:12:420101:212</t>
  </si>
  <si>
    <t>Собственность №75:12:420101:212-75/117/2024-3 от 26.06.2024 г.</t>
  </si>
  <si>
    <t>673400, Забайкальский край, Нерчинский район, с. Верхний Умыкей, 0,6 км южнее села Верхний Умыкей</t>
  </si>
  <si>
    <t>75:12:420101:216</t>
  </si>
  <si>
    <t>75:12:420101:211</t>
  </si>
  <si>
    <t>5671+/-53</t>
  </si>
  <si>
    <t>Собственность №75:12:420101:211-75/062/2024-3 от 26.06.2024 г.</t>
  </si>
  <si>
    <r>
      <t xml:space="preserve">673400, Забайкальский край, Нерчинский район, с. Верхний Умыкэй, </t>
    </r>
    <r>
      <rPr>
        <b/>
        <sz val="9"/>
        <color rgb="FFFF0000"/>
        <rFont val="Times New Roman"/>
        <family val="1"/>
        <charset val="204"/>
      </rPr>
      <t>(стоит в Нагорном)</t>
    </r>
  </si>
  <si>
    <t>673400, Забайкальский край, Нерчинский район, с. Верхний Умыкей, 0,6 км южнее села Верхний Умыкей, строение 1</t>
  </si>
  <si>
    <t>Площадь 171 кв.м., 2024 г.</t>
  </si>
  <si>
    <t>Собственность №75:12:420101:216-75/116/2024-1 от 08.11.2024 г.</t>
  </si>
  <si>
    <t>Ангар (строение 1)</t>
  </si>
  <si>
    <t>Ангар (строение 2)</t>
  </si>
  <si>
    <t>673400, Забайкальский край, Нерчинский район, с. Верхний Умыкей, 0,6 км южнее села Верхний Умыкей, строение 2</t>
  </si>
  <si>
    <t>75:12:420101:215</t>
  </si>
  <si>
    <t>Площадь 353,5 кв.м., 2024 г.</t>
  </si>
  <si>
    <t>Собственность №75:12:420101:215-75/116/2024-1 от 08.11.2024 г.</t>
  </si>
  <si>
    <t>Ангар (строение 3)</t>
  </si>
  <si>
    <t>673400, Забайкальский край, Нерчинский район, с. Верхний Умыкей, 0,6 км южнее села Верхний Умыкей, строение 3</t>
  </si>
  <si>
    <t>75:12:420101:217</t>
  </si>
  <si>
    <t>Площадь 353,4 кв.м., 2024 г.</t>
  </si>
  <si>
    <t>Собственность №75:12:420101:217-75/116/2024-1 от 08.11.2024 г.</t>
  </si>
  <si>
    <t>673400, Забайкальский край, Нерчинский район, 200 м южнее села Верхний Умыкей</t>
  </si>
  <si>
    <t>75:12:420101:218</t>
  </si>
  <si>
    <t>Площадь 164,6 кв.м., 2024 г.</t>
  </si>
  <si>
    <t>Собственность №75:12:420101:218-75/116/2024-1 от 29.11.2024 г.</t>
  </si>
  <si>
    <t>75:12:170101:538</t>
  </si>
  <si>
    <t xml:space="preserve">Собственность №75:12:170101:538-75/116/2024-1 от 15.12.2024 г. </t>
  </si>
  <si>
    <t>75:12:170101:536</t>
  </si>
  <si>
    <t>Площадь 347,7 кв.м., 2024 г.</t>
  </si>
  <si>
    <t>Ангар (для хранения зерна)</t>
  </si>
  <si>
    <t>673400, Забайкальский край, Нерчинский район, сп Зареченское, п. Нагорный, ул. Октябрьская, 2</t>
  </si>
  <si>
    <t>Собственность №75:12:170101:536-75/116/2024-1 от 06.12.2024 г.</t>
  </si>
  <si>
    <t>Откормочный цех</t>
  </si>
  <si>
    <t>673400, Забайкальский край, Нерчинский район, 700 м левее села Верхний Умыкей</t>
  </si>
  <si>
    <t>75:12:410102:119</t>
  </si>
  <si>
    <t>Площадь 278,7 кв.м., 2024 г.</t>
  </si>
  <si>
    <t>Собственность №75:12:410102:119-75/116/2024-1 от 06.12.2024 г.</t>
  </si>
  <si>
    <t>Хранилище (сено)</t>
  </si>
  <si>
    <t>Камаз 53212,  регистрационный номер 75ЕО 069727</t>
  </si>
  <si>
    <t>ГАЗ-53 вакуумная, регистрационный номер 52МО 348714</t>
  </si>
  <si>
    <t>ЗИЛ 431412 грузовой цистерна, регистрационный номер 75ЕР 889337</t>
  </si>
  <si>
    <t>Грузовой тягач, регистрационный номер 18МУ 186773</t>
  </si>
  <si>
    <t>ТАЙОТА  LAND CRUISER, регистрационный номер 25ТС021600</t>
  </si>
  <si>
    <t>УАЗ-390995 грузовой фургон, регистрационный номер ТЗ НК734317</t>
  </si>
  <si>
    <t xml:space="preserve">ГАЗ-САЗ </t>
  </si>
  <si>
    <t>ГАЗ-Соболь</t>
  </si>
  <si>
    <t>Прицеп СЗАП-95151, регистрационный номер 02 ОК 754823</t>
  </si>
  <si>
    <t>Прицеп СЗАП-8543, регистрационный номер 16 КР 524252</t>
  </si>
  <si>
    <t>Прицеп 89944-01, регистрационный номер 24 НК 007449</t>
  </si>
  <si>
    <t>Прицеп тракторный 2 ПТС-4,5, регистрационный номер ВЕ 660923</t>
  </si>
  <si>
    <t>Трактор К-701</t>
  </si>
  <si>
    <t xml:space="preserve">Трактор ДТ-75 </t>
  </si>
  <si>
    <t>Трактор «Белорус 82.1-см»</t>
  </si>
  <si>
    <t>Трактор «Белорус 82.1»</t>
  </si>
  <si>
    <t>Трактор «Белорус 826»</t>
  </si>
  <si>
    <t>Комбайн «Вектор-410» РСМ-101</t>
  </si>
  <si>
    <t>Комбайн «Енисей 1200»</t>
  </si>
  <si>
    <t>Жатка волновая</t>
  </si>
  <si>
    <t>Культиватор стерневой КСТ-5,5</t>
  </si>
  <si>
    <t>Сенокосилка КДФ-4</t>
  </si>
  <si>
    <t>З/о машина ЗАВ-10</t>
  </si>
  <si>
    <t>Зернометатель 3мсн-100-21м</t>
  </si>
  <si>
    <t xml:space="preserve">Грабли  </t>
  </si>
  <si>
    <t>Сеялка СПК-2.1</t>
  </si>
  <si>
    <t>Сеялка Сб-ПМ2</t>
  </si>
  <si>
    <t>Косилка плющилка КПП 4.2</t>
  </si>
  <si>
    <t>Пресс рулонный ПРФ-180</t>
  </si>
  <si>
    <t>Погрузчик ПБМ-1200</t>
  </si>
  <si>
    <t>Принтер Canon L 11121E</t>
  </si>
  <si>
    <t>Системный блок Formoza</t>
  </si>
  <si>
    <t>Кассовый аппарат МИКРО 356-ф</t>
  </si>
  <si>
    <t>Монитор LG L 17NS-7</t>
  </si>
  <si>
    <t>Системный блок EXEGATE</t>
  </si>
  <si>
    <t>Сверлильный станок 214112</t>
  </si>
  <si>
    <t>Точильный станок (наждак) №47447</t>
  </si>
  <si>
    <t>Фрезерный станок №675 зав.№3681</t>
  </si>
  <si>
    <t>Токарный станок 16 Б20П-061</t>
  </si>
  <si>
    <t>Весы грузовые 30 т. 7393</t>
  </si>
  <si>
    <t>2006-2014</t>
  </si>
  <si>
    <t>-</t>
  </si>
  <si>
    <r>
      <t xml:space="preserve">ЛАДА 212140 легковой, </t>
    </r>
    <r>
      <rPr>
        <sz val="9"/>
        <color theme="1"/>
        <rFont val="Times New Roman"/>
        <family val="1"/>
        <charset val="204"/>
      </rPr>
      <t>регистрационный номер 63ОТ134708</t>
    </r>
  </si>
  <si>
    <r>
      <t xml:space="preserve">ЛАДА 212140 легковой, </t>
    </r>
    <r>
      <rPr>
        <sz val="9"/>
        <color theme="1"/>
        <rFont val="Times New Roman"/>
        <family val="1"/>
        <charset val="204"/>
      </rPr>
      <t>регистрационный номер 63РЕ301872</t>
    </r>
  </si>
  <si>
    <t>Распоряжение администрации муниципального района "Нерчинский район"  №778 от 29.12.2023 г. "О внесении имущественных объектов в реестр собственности МР "Нерчинский район" и установление права хозяйственного ведения"</t>
  </si>
  <si>
    <t>Автомобиль ГАЗ-53</t>
  </si>
  <si>
    <t>Автомобиль ГАЗ-53 Б</t>
  </si>
  <si>
    <t>Автомобиль УАЗ 3741</t>
  </si>
  <si>
    <t>Автомобиль УАЗ 322069-04</t>
  </si>
  <si>
    <t>Грабли V12-46W</t>
  </si>
  <si>
    <t>Грабли Н90-V10</t>
  </si>
  <si>
    <t>Опрыскиватель Агротех-1</t>
  </si>
  <si>
    <t>Пресс рулонный ПФР-180</t>
  </si>
  <si>
    <t>Погрузчик ПКУ-0,8-1</t>
  </si>
  <si>
    <t>Подборщик ПРС-21000</t>
  </si>
  <si>
    <t>Трактор МТЗ-82</t>
  </si>
  <si>
    <t>Погрузчик ПКУ 08-1</t>
  </si>
  <si>
    <r>
      <t>Прицеп тракторный 2ПТС-10,5</t>
    </r>
    <r>
      <rPr>
        <sz val="9"/>
        <color theme="1"/>
        <rFont val="Times New Roman"/>
        <family val="1"/>
        <charset val="204"/>
      </rPr>
      <t xml:space="preserve"> </t>
    </r>
  </si>
  <si>
    <t>Распоряжение №779 от 29.12.2023 г. "О прекращении права хозяйственного ведения МУП"Нерчинский конезавод" на имущественные объекты муниципального района "Нерчинский район"</t>
  </si>
  <si>
    <t>75:12:170101:539</t>
  </si>
  <si>
    <t>Собственность №75:12:170101:539-75/116/2024-1 от 18.12.2024 г.</t>
  </si>
  <si>
    <t>1990 г., площадь 600кв.м.</t>
  </si>
  <si>
    <t>75:12:170101:540</t>
  </si>
  <si>
    <t>Собственность №75:12:170101:540-75/116/2024-1 от 19.12.2024 г.</t>
  </si>
  <si>
    <t xml:space="preserve">1977 г., 240 кв.м </t>
  </si>
  <si>
    <t>75:12:200155:65</t>
  </si>
  <si>
    <t xml:space="preserve">Магазин </t>
  </si>
  <si>
    <t>площадь 63 кв.м.</t>
  </si>
  <si>
    <t>673400, Забайкальский край, Нерчинский район, г. Нерчинск, ул. Советская, д.61, помещение 3</t>
  </si>
  <si>
    <t>Собственность №75-75-15/001/2013-382 от 11.03.2013 г.</t>
  </si>
  <si>
    <t>75:12:170101:537</t>
  </si>
  <si>
    <t>Площадь 365,4 кв.м., 1990 г.</t>
  </si>
  <si>
    <t xml:space="preserve">Собственность №75:12:170101:537-75/116/2024-1 от 12.12.2024 г. </t>
  </si>
  <si>
    <t>75:12:170101:541</t>
  </si>
  <si>
    <t>Собственность №75:12:170101:541-75/116/2024-1 от 23.12.2024 г.</t>
  </si>
  <si>
    <t>1970 г., площадь 45 кв.м.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</si>
</sst>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107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0" fontId="14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3" borderId="1" xfId="0" applyNumberFormat="1" applyFont="1" applyFill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top" wrapText="1"/>
    </xf>
    <xf numFmtId="4" fontId="16" fillId="0" borderId="6" xfId="0" applyNumberFormat="1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8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14" fillId="4" borderId="1" xfId="0" applyNumberFormat="1" applyFont="1" applyFill="1" applyBorder="1" applyAlignment="1">
      <alignment horizontal="center" vertical="top" wrapText="1"/>
    </xf>
    <xf numFmtId="0" fontId="12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>
      <alignment horizontal="center" vertical="top" wrapText="1"/>
    </xf>
    <xf numFmtId="0" fontId="10" fillId="4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top" wrapText="1"/>
    </xf>
    <xf numFmtId="0" fontId="10" fillId="5" borderId="1" xfId="0" applyFont="1" applyFill="1" applyBorder="1" applyAlignment="1">
      <alignment horizontal="center" vertical="top" wrapText="1"/>
    </xf>
    <xf numFmtId="0" fontId="8" fillId="5" borderId="1" xfId="0" applyNumberFormat="1" applyFont="1" applyFill="1" applyBorder="1" applyAlignment="1">
      <alignment horizontal="center" vertical="top" wrapText="1"/>
    </xf>
    <xf numFmtId="0" fontId="8" fillId="6" borderId="1" xfId="0" applyNumberFormat="1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vertical="top" wrapText="1"/>
    </xf>
    <xf numFmtId="0" fontId="10" fillId="7" borderId="1" xfId="0" applyFont="1" applyFill="1" applyBorder="1" applyAlignment="1">
      <alignment horizontal="center" vertical="top" wrapText="1"/>
    </xf>
    <xf numFmtId="0" fontId="8" fillId="7" borderId="1" xfId="0" applyFont="1" applyFill="1" applyBorder="1" applyAlignment="1">
      <alignment horizontal="center" vertical="top"/>
    </xf>
    <xf numFmtId="0" fontId="7" fillId="5" borderId="1" xfId="0" applyFont="1" applyFill="1" applyBorder="1" applyAlignment="1">
      <alignment vertical="top"/>
    </xf>
    <xf numFmtId="0" fontId="6" fillId="8" borderId="1" xfId="0" applyFont="1" applyFill="1" applyBorder="1" applyAlignment="1">
      <alignment horizontal="center" vertical="top" wrapText="1"/>
    </xf>
    <xf numFmtId="0" fontId="6" fillId="8" borderId="1" xfId="0" applyFont="1" applyFill="1" applyBorder="1" applyAlignment="1">
      <alignment vertical="top" wrapText="1"/>
    </xf>
    <xf numFmtId="0" fontId="8" fillId="8" borderId="1" xfId="0" applyFont="1" applyFill="1" applyBorder="1" applyAlignment="1">
      <alignment horizontal="center" vertical="top"/>
    </xf>
    <xf numFmtId="0" fontId="10" fillId="8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horizontal="center" vertical="top" wrapText="1"/>
    </xf>
    <xf numFmtId="4" fontId="7" fillId="6" borderId="1" xfId="0" applyNumberFormat="1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/>
    </xf>
    <xf numFmtId="0" fontId="17" fillId="6" borderId="1" xfId="0" applyFont="1" applyFill="1" applyBorder="1" applyAlignment="1">
      <alignment vertical="top"/>
    </xf>
    <xf numFmtId="0" fontId="8" fillId="0" borderId="7" xfId="0" applyNumberFormat="1" applyFont="1" applyFill="1" applyBorder="1" applyAlignment="1">
      <alignment horizontal="center" vertical="top" wrapText="1"/>
    </xf>
    <xf numFmtId="0" fontId="8" fillId="3" borderId="7" xfId="0" applyNumberFormat="1" applyFont="1" applyFill="1" applyBorder="1" applyAlignment="1">
      <alignment horizontal="center" vertical="top" wrapText="1"/>
    </xf>
    <xf numFmtId="4" fontId="8" fillId="0" borderId="7" xfId="0" applyNumberFormat="1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10" fillId="0" borderId="7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 wrapText="1"/>
    </xf>
    <xf numFmtId="0" fontId="6" fillId="9" borderId="1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7" xfId="0" applyFont="1" applyBorder="1" applyAlignment="1">
      <alignment vertical="top" wrapText="1"/>
    </xf>
    <xf numFmtId="0" fontId="12" fillId="0" borderId="2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0" fontId="10" fillId="3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4" fontId="8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2" fontId="8" fillId="3" borderId="1" xfId="0" applyNumberFormat="1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vertical="top" wrapText="1"/>
    </xf>
    <xf numFmtId="0" fontId="14" fillId="6" borderId="1" xfId="0" applyFont="1" applyFill="1" applyBorder="1" applyAlignment="1">
      <alignment horizontal="center" vertical="top" wrapText="1"/>
    </xf>
    <xf numFmtId="0" fontId="7" fillId="6" borderId="7" xfId="0" applyFont="1" applyFill="1" applyBorder="1" applyAlignment="1">
      <alignment horizontal="left" vertical="top" wrapText="1"/>
    </xf>
    <xf numFmtId="0" fontId="7" fillId="10" borderId="1" xfId="0" applyFont="1" applyFill="1" applyBorder="1" applyAlignment="1">
      <alignment horizontal="center" vertical="top" wrapText="1"/>
    </xf>
    <xf numFmtId="0" fontId="7" fillId="10" borderId="1" xfId="0" applyFont="1" applyFill="1" applyBorder="1" applyAlignment="1">
      <alignment vertical="top" wrapText="1"/>
    </xf>
    <xf numFmtId="0" fontId="6" fillId="10" borderId="1" xfId="0" applyFont="1" applyFill="1" applyBorder="1" applyAlignment="1">
      <alignment horizontal="center" vertical="top" wrapText="1"/>
    </xf>
    <xf numFmtId="0" fontId="8" fillId="10" borderId="1" xfId="0" applyFont="1" applyFill="1" applyBorder="1" applyAlignment="1">
      <alignment horizontal="center" vertical="top"/>
    </xf>
    <xf numFmtId="0" fontId="8" fillId="10" borderId="1" xfId="0" applyNumberFormat="1" applyFont="1" applyFill="1" applyBorder="1" applyAlignment="1">
      <alignment horizontal="center" vertical="top" wrapText="1"/>
    </xf>
    <xf numFmtId="43" fontId="8" fillId="10" borderId="1" xfId="1" applyFont="1" applyFill="1" applyBorder="1" applyAlignment="1">
      <alignment horizontal="center" vertical="top" wrapText="1"/>
    </xf>
    <xf numFmtId="4" fontId="8" fillId="10" borderId="1" xfId="0" applyNumberFormat="1" applyFont="1" applyFill="1" applyBorder="1" applyAlignment="1">
      <alignment horizontal="center" vertical="top" wrapText="1"/>
    </xf>
    <xf numFmtId="0" fontId="8" fillId="10" borderId="7" xfId="0" applyNumberFormat="1" applyFont="1" applyFill="1" applyBorder="1" applyAlignment="1">
      <alignment horizontal="center" vertical="top" wrapText="1"/>
    </xf>
    <xf numFmtId="0" fontId="10" fillId="10" borderId="1" xfId="0" applyNumberFormat="1" applyFon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horizontal="center" wrapText="1"/>
    </xf>
    <xf numFmtId="0" fontId="8" fillId="0" borderId="3" xfId="0" applyNumberFormat="1" applyFont="1" applyFill="1" applyBorder="1" applyAlignment="1">
      <alignment horizontal="center" wrapText="1"/>
    </xf>
    <xf numFmtId="0" fontId="8" fillId="0" borderId="4" xfId="0" applyNumberFormat="1" applyFont="1" applyFill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48503"/>
  <sheetViews>
    <sheetView zoomScaleNormal="100" workbookViewId="0">
      <pane ySplit="2" topLeftCell="A24" activePane="bottomLeft" state="frozen"/>
      <selection pane="bottomLeft" activeCell="H71" sqref="H71"/>
    </sheetView>
  </sheetViews>
  <sheetFormatPr defaultColWidth="7.5703125" defaultRowHeight="35.25" customHeight="1"/>
  <cols>
    <col min="1" max="1" width="6.140625" style="4" customWidth="1"/>
    <col min="2" max="2" width="22.140625" style="27" customWidth="1"/>
    <col min="3" max="3" width="15" style="4" customWidth="1"/>
    <col min="4" max="4" width="14.7109375" style="4" customWidth="1"/>
    <col min="5" max="5" width="10.28515625" style="4" customWidth="1"/>
    <col min="6" max="6" width="9.85546875" style="4" customWidth="1"/>
    <col min="7" max="7" width="12" style="4" customWidth="1"/>
    <col min="8" max="8" width="14" style="4" customWidth="1"/>
    <col min="9" max="9" width="13" style="4" customWidth="1"/>
    <col min="10" max="10" width="7.5703125" style="4"/>
    <col min="11" max="11" width="10.140625" style="4" customWidth="1"/>
    <col min="12" max="12" width="56.5703125" style="4" customWidth="1"/>
    <col min="13" max="13" width="16.5703125" style="22" customWidth="1"/>
    <col min="14" max="16384" width="7.5703125" style="4"/>
  </cols>
  <sheetData>
    <row r="1" spans="1:13" ht="29.25" customHeight="1">
      <c r="A1" s="101" t="s">
        <v>84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3"/>
    </row>
    <row r="2" spans="1:13" ht="35.25" customHeight="1">
      <c r="A2" s="21" t="s">
        <v>0</v>
      </c>
      <c r="B2" s="25" t="s">
        <v>1</v>
      </c>
      <c r="C2" s="21" t="s">
        <v>17</v>
      </c>
      <c r="D2" s="21" t="s">
        <v>23</v>
      </c>
      <c r="E2" s="21" t="s">
        <v>19</v>
      </c>
      <c r="F2" s="21" t="s">
        <v>16</v>
      </c>
      <c r="G2" s="21" t="s">
        <v>2</v>
      </c>
      <c r="H2" s="21" t="s">
        <v>3</v>
      </c>
      <c r="I2" s="21" t="s">
        <v>4</v>
      </c>
      <c r="J2" s="21" t="s">
        <v>5</v>
      </c>
      <c r="K2" s="21" t="s">
        <v>6</v>
      </c>
      <c r="L2" s="21" t="s">
        <v>7</v>
      </c>
      <c r="M2" s="22" t="s">
        <v>20</v>
      </c>
    </row>
    <row r="3" spans="1:13" s="27" customFormat="1" ht="35.25" customHeight="1">
      <c r="A3" s="27">
        <v>1</v>
      </c>
      <c r="B3" s="26" t="s">
        <v>37</v>
      </c>
      <c r="C3" s="26">
        <v>9</v>
      </c>
      <c r="D3" s="26">
        <v>3390535</v>
      </c>
      <c r="E3" s="26">
        <v>331</v>
      </c>
      <c r="F3" s="26">
        <v>179601</v>
      </c>
      <c r="G3" s="26">
        <v>1</v>
      </c>
      <c r="H3" s="27">
        <v>1994</v>
      </c>
      <c r="I3" s="26">
        <v>38000</v>
      </c>
      <c r="J3" s="26"/>
      <c r="K3" s="26"/>
      <c r="L3" s="27" t="s">
        <v>72</v>
      </c>
      <c r="M3" s="25"/>
    </row>
    <row r="4" spans="1:13" s="27" customFormat="1" ht="35.25" customHeight="1">
      <c r="A4" s="27">
        <v>2</v>
      </c>
      <c r="B4" s="26" t="s">
        <v>39</v>
      </c>
      <c r="C4" s="26">
        <v>12</v>
      </c>
      <c r="D4" s="26"/>
      <c r="E4" s="26">
        <v>913</v>
      </c>
      <c r="F4" s="26"/>
      <c r="G4" s="26">
        <v>1</v>
      </c>
      <c r="H4" s="27">
        <v>2004</v>
      </c>
      <c r="I4" s="26">
        <v>300000</v>
      </c>
      <c r="J4" s="26"/>
      <c r="K4" s="26"/>
      <c r="L4" s="27" t="s">
        <v>72</v>
      </c>
      <c r="M4" s="25"/>
    </row>
    <row r="5" spans="1:13" s="25" customFormat="1" ht="35.25" customHeight="1">
      <c r="A5" s="27">
        <v>3</v>
      </c>
      <c r="B5" s="26" t="s">
        <v>40</v>
      </c>
      <c r="C5" s="26">
        <v>14</v>
      </c>
      <c r="D5" s="27">
        <v>31511040598</v>
      </c>
      <c r="E5" s="26">
        <v>552</v>
      </c>
      <c r="F5" s="26">
        <v>40703480</v>
      </c>
      <c r="G5" s="26">
        <v>1</v>
      </c>
      <c r="H5" s="27">
        <v>2004</v>
      </c>
      <c r="I5" s="26">
        <v>230300</v>
      </c>
      <c r="J5" s="26"/>
      <c r="K5" s="26"/>
      <c r="L5" s="27" t="s">
        <v>72</v>
      </c>
    </row>
    <row r="6" spans="1:13" s="27" customFormat="1" ht="35.25" customHeight="1">
      <c r="A6" s="27">
        <v>4</v>
      </c>
      <c r="B6" s="26" t="s">
        <v>44</v>
      </c>
      <c r="C6" s="27">
        <v>9</v>
      </c>
      <c r="D6" s="27">
        <v>9100968</v>
      </c>
      <c r="E6" s="27">
        <v>2496</v>
      </c>
      <c r="F6" s="27">
        <v>10239</v>
      </c>
      <c r="G6" s="26">
        <v>1</v>
      </c>
      <c r="H6" s="27">
        <v>1991</v>
      </c>
      <c r="I6" s="26">
        <v>14113</v>
      </c>
      <c r="J6" s="26"/>
      <c r="K6" s="26"/>
      <c r="L6" s="27" t="s">
        <v>72</v>
      </c>
      <c r="M6" s="25"/>
    </row>
    <row r="7" spans="1:13" s="27" customFormat="1" ht="35.25" customHeight="1">
      <c r="A7" s="27">
        <v>5</v>
      </c>
      <c r="B7" s="26" t="s">
        <v>49</v>
      </c>
      <c r="C7" s="26">
        <v>28</v>
      </c>
      <c r="D7" s="26"/>
      <c r="E7" s="26">
        <v>8382</v>
      </c>
      <c r="F7" s="26"/>
      <c r="G7" s="26">
        <v>1</v>
      </c>
      <c r="H7" s="27">
        <v>2004</v>
      </c>
      <c r="I7" s="26">
        <v>169045</v>
      </c>
      <c r="J7" s="26"/>
      <c r="K7" s="26"/>
      <c r="L7" s="27" t="s">
        <v>72</v>
      </c>
      <c r="M7" s="25"/>
    </row>
    <row r="8" spans="1:13" s="27" customFormat="1" ht="35.25" customHeight="1">
      <c r="A8" s="27">
        <v>6</v>
      </c>
      <c r="B8" s="26" t="s">
        <v>76</v>
      </c>
      <c r="D8" s="26" t="s">
        <v>77</v>
      </c>
      <c r="E8" s="26"/>
      <c r="F8" s="26"/>
      <c r="G8" s="26">
        <v>1</v>
      </c>
      <c r="I8" s="26">
        <v>112527.07</v>
      </c>
      <c r="J8" s="26"/>
      <c r="K8" s="26"/>
      <c r="L8" s="27" t="s">
        <v>80</v>
      </c>
      <c r="M8" s="25"/>
    </row>
    <row r="9" spans="1:13" ht="35.25" customHeight="1">
      <c r="A9" s="27">
        <v>7</v>
      </c>
      <c r="B9" s="27" t="s">
        <v>78</v>
      </c>
      <c r="D9" s="4" t="s">
        <v>79</v>
      </c>
      <c r="G9" s="4">
        <v>1</v>
      </c>
      <c r="I9" s="24">
        <v>28379.51</v>
      </c>
      <c r="J9" s="24"/>
      <c r="K9" s="23"/>
      <c r="L9" s="4" t="s">
        <v>80</v>
      </c>
    </row>
    <row r="10" spans="1:13" ht="35.25" customHeight="1">
      <c r="A10" s="27">
        <v>8</v>
      </c>
      <c r="B10" s="27" t="s">
        <v>86</v>
      </c>
      <c r="G10" s="4">
        <v>1</v>
      </c>
      <c r="H10" s="4">
        <v>2022</v>
      </c>
      <c r="I10" s="24">
        <v>950350</v>
      </c>
      <c r="J10" s="24"/>
      <c r="K10" s="23"/>
      <c r="L10" s="4" t="s">
        <v>96</v>
      </c>
    </row>
    <row r="11" spans="1:13" ht="35.25" customHeight="1">
      <c r="A11" s="27">
        <v>9</v>
      </c>
      <c r="B11" s="27" t="s">
        <v>87</v>
      </c>
      <c r="G11" s="4">
        <v>1</v>
      </c>
      <c r="H11" s="4">
        <v>2022</v>
      </c>
      <c r="I11" s="24">
        <v>179400</v>
      </c>
      <c r="J11" s="24"/>
      <c r="K11" s="23"/>
      <c r="L11" s="4" t="s">
        <v>96</v>
      </c>
    </row>
    <row r="12" spans="1:13" ht="35.25" customHeight="1">
      <c r="A12" s="27">
        <v>10</v>
      </c>
      <c r="B12" s="27" t="s">
        <v>88</v>
      </c>
      <c r="G12" s="4">
        <v>1</v>
      </c>
      <c r="H12" s="4">
        <v>2022</v>
      </c>
      <c r="I12" s="24">
        <v>3500000</v>
      </c>
      <c r="J12" s="24"/>
      <c r="K12" s="23"/>
      <c r="L12" s="4" t="s">
        <v>96</v>
      </c>
    </row>
    <row r="13" spans="1:13" ht="35.25" customHeight="1">
      <c r="A13" s="27">
        <v>11</v>
      </c>
      <c r="B13" s="27" t="s">
        <v>89</v>
      </c>
      <c r="G13" s="4">
        <v>1</v>
      </c>
      <c r="H13" s="4">
        <v>2021</v>
      </c>
      <c r="I13" s="24">
        <v>612000</v>
      </c>
      <c r="J13" s="24"/>
      <c r="K13" s="23"/>
      <c r="L13" s="4" t="s">
        <v>96</v>
      </c>
    </row>
    <row r="14" spans="1:13" ht="35.25" customHeight="1">
      <c r="A14" s="27">
        <v>12</v>
      </c>
      <c r="B14" s="27" t="s">
        <v>90</v>
      </c>
      <c r="G14" s="4">
        <v>1</v>
      </c>
      <c r="H14" s="4">
        <v>2022</v>
      </c>
      <c r="I14" s="24">
        <v>439000</v>
      </c>
      <c r="J14" s="24"/>
      <c r="K14" s="23"/>
      <c r="L14" s="4" t="s">
        <v>96</v>
      </c>
    </row>
    <row r="15" spans="1:13" ht="35.25" customHeight="1">
      <c r="A15" s="27">
        <v>13</v>
      </c>
      <c r="B15" s="27" t="s">
        <v>91</v>
      </c>
      <c r="G15" s="4">
        <v>1</v>
      </c>
      <c r="H15" s="4">
        <v>2022</v>
      </c>
      <c r="I15" s="24">
        <v>63000</v>
      </c>
      <c r="J15" s="24"/>
      <c r="K15" s="23"/>
      <c r="L15" s="4" t="s">
        <v>96</v>
      </c>
    </row>
    <row r="16" spans="1:13" ht="35.25" customHeight="1">
      <c r="A16" s="27">
        <v>14</v>
      </c>
      <c r="B16" s="27" t="s">
        <v>92</v>
      </c>
      <c r="G16" s="4">
        <v>1</v>
      </c>
      <c r="H16" s="4">
        <v>2022</v>
      </c>
      <c r="I16" s="24">
        <v>112000</v>
      </c>
      <c r="J16" s="24"/>
      <c r="K16" s="23"/>
      <c r="L16" s="4" t="s">
        <v>96</v>
      </c>
    </row>
    <row r="17" spans="1:13" ht="35.25" customHeight="1">
      <c r="A17" s="27">
        <v>15</v>
      </c>
      <c r="B17" s="27" t="s">
        <v>93</v>
      </c>
      <c r="G17" s="4">
        <v>5</v>
      </c>
      <c r="H17" s="4">
        <v>2021</v>
      </c>
      <c r="I17" s="24">
        <v>1653000</v>
      </c>
      <c r="J17" s="24"/>
      <c r="K17" s="23"/>
      <c r="L17" s="4" t="s">
        <v>96</v>
      </c>
    </row>
    <row r="18" spans="1:13" ht="35.25" customHeight="1">
      <c r="A18" s="27">
        <v>16</v>
      </c>
      <c r="B18" s="27" t="s">
        <v>94</v>
      </c>
      <c r="G18" s="4">
        <v>1</v>
      </c>
      <c r="H18" s="4">
        <v>2020</v>
      </c>
      <c r="I18" s="24">
        <v>1633000</v>
      </c>
      <c r="J18" s="24"/>
      <c r="K18" s="23"/>
      <c r="L18" s="4" t="s">
        <v>96</v>
      </c>
    </row>
    <row r="19" spans="1:13" s="63" customFormat="1" ht="35.25" customHeight="1">
      <c r="A19" s="27">
        <v>17</v>
      </c>
      <c r="B19" s="64" t="s">
        <v>95</v>
      </c>
      <c r="G19" s="63">
        <v>1</v>
      </c>
      <c r="H19" s="63">
        <v>2020</v>
      </c>
      <c r="I19" s="65">
        <v>3800000</v>
      </c>
      <c r="J19" s="65"/>
      <c r="K19" s="66"/>
      <c r="L19" s="63" t="s">
        <v>96</v>
      </c>
      <c r="M19" s="67"/>
    </row>
    <row r="20" spans="1:13" s="27" customFormat="1" ht="35.25" customHeight="1">
      <c r="A20" s="27">
        <v>18</v>
      </c>
      <c r="B20" s="83" t="s">
        <v>169</v>
      </c>
      <c r="G20" s="84">
        <v>1</v>
      </c>
      <c r="H20" s="84">
        <v>1993</v>
      </c>
      <c r="I20" s="85">
        <v>620000</v>
      </c>
      <c r="J20" s="86"/>
      <c r="K20" s="26">
        <v>9336.2800000000007</v>
      </c>
      <c r="L20" s="64" t="s">
        <v>213</v>
      </c>
      <c r="M20" s="82"/>
    </row>
    <row r="21" spans="1:13" s="27" customFormat="1" ht="35.25" customHeight="1">
      <c r="A21" s="27">
        <v>19</v>
      </c>
      <c r="B21" s="83" t="s">
        <v>170</v>
      </c>
      <c r="G21" s="84">
        <v>1</v>
      </c>
      <c r="H21" s="84">
        <v>2007</v>
      </c>
      <c r="I21" s="85">
        <v>497400</v>
      </c>
      <c r="J21" s="86"/>
      <c r="K21" s="26">
        <v>37256.07</v>
      </c>
      <c r="L21" s="64" t="s">
        <v>213</v>
      </c>
      <c r="M21" s="82"/>
    </row>
    <row r="22" spans="1:13" s="27" customFormat="1" ht="35.25" customHeight="1">
      <c r="A22" s="27">
        <v>20</v>
      </c>
      <c r="B22" s="83" t="s">
        <v>171</v>
      </c>
      <c r="G22" s="84">
        <v>1</v>
      </c>
      <c r="H22" s="84">
        <v>1993</v>
      </c>
      <c r="I22" s="85">
        <v>100000</v>
      </c>
      <c r="J22" s="86"/>
      <c r="K22" s="26">
        <v>9975.94</v>
      </c>
      <c r="L22" s="64" t="s">
        <v>213</v>
      </c>
      <c r="M22" s="82"/>
    </row>
    <row r="23" spans="1:13" s="27" customFormat="1" ht="35.25" customHeight="1">
      <c r="A23" s="27">
        <v>21</v>
      </c>
      <c r="B23" s="83" t="s">
        <v>172</v>
      </c>
      <c r="G23" s="84">
        <v>1</v>
      </c>
      <c r="H23" s="84">
        <v>2013</v>
      </c>
      <c r="I23" s="85">
        <v>1544000</v>
      </c>
      <c r="J23" s="86"/>
      <c r="K23" s="26">
        <v>241366.87</v>
      </c>
      <c r="L23" s="64" t="s">
        <v>213</v>
      </c>
      <c r="M23" s="82"/>
    </row>
    <row r="24" spans="1:13" s="27" customFormat="1" ht="35.25" customHeight="1">
      <c r="A24" s="27">
        <v>22</v>
      </c>
      <c r="B24" s="87" t="s">
        <v>211</v>
      </c>
      <c r="G24" s="84">
        <v>1</v>
      </c>
      <c r="H24" s="84">
        <v>2019</v>
      </c>
      <c r="I24" s="85">
        <v>0</v>
      </c>
      <c r="J24" s="86"/>
      <c r="K24" s="26">
        <v>500600</v>
      </c>
      <c r="L24" s="64" t="s">
        <v>213</v>
      </c>
      <c r="M24" s="82"/>
    </row>
    <row r="25" spans="1:13" s="27" customFormat="1" ht="35.25" customHeight="1">
      <c r="A25" s="27">
        <v>23</v>
      </c>
      <c r="B25" s="87" t="s">
        <v>212</v>
      </c>
      <c r="G25" s="84">
        <v>1</v>
      </c>
      <c r="H25" s="84">
        <v>2017</v>
      </c>
      <c r="I25" s="85">
        <v>0</v>
      </c>
      <c r="J25" s="86"/>
      <c r="K25" s="26">
        <v>671300</v>
      </c>
      <c r="L25" s="64" t="s">
        <v>213</v>
      </c>
      <c r="M25" s="82"/>
    </row>
    <row r="26" spans="1:13" s="27" customFormat="1" ht="35.25" customHeight="1">
      <c r="A26" s="27">
        <v>24</v>
      </c>
      <c r="B26" s="83" t="s">
        <v>173</v>
      </c>
      <c r="G26" s="84">
        <v>1</v>
      </c>
      <c r="H26" s="84">
        <v>2004</v>
      </c>
      <c r="I26" s="85">
        <v>1467926</v>
      </c>
      <c r="J26" s="86"/>
      <c r="K26" s="26">
        <v>143892.49</v>
      </c>
      <c r="L26" s="64" t="s">
        <v>213</v>
      </c>
      <c r="M26" s="82"/>
    </row>
    <row r="27" spans="1:13" s="27" customFormat="1" ht="35.25" customHeight="1">
      <c r="A27" s="27">
        <v>25</v>
      </c>
      <c r="B27" s="83" t="s">
        <v>174</v>
      </c>
      <c r="G27" s="84">
        <v>1</v>
      </c>
      <c r="H27" s="84">
        <v>2011</v>
      </c>
      <c r="I27" s="85">
        <v>437000</v>
      </c>
      <c r="J27" s="86"/>
      <c r="K27" s="26">
        <v>29216.18</v>
      </c>
      <c r="L27" s="64" t="s">
        <v>213</v>
      </c>
      <c r="M27" s="82"/>
    </row>
    <row r="28" spans="1:13" s="27" customFormat="1" ht="35.25" customHeight="1">
      <c r="A28" s="27">
        <v>26</v>
      </c>
      <c r="B28" s="83" t="s">
        <v>175</v>
      </c>
      <c r="G28" s="84">
        <v>1</v>
      </c>
      <c r="H28" s="84">
        <v>2020</v>
      </c>
      <c r="I28" s="85">
        <v>2650000</v>
      </c>
      <c r="J28" s="86"/>
      <c r="K28" s="26">
        <v>2305500</v>
      </c>
      <c r="L28" s="64" t="s">
        <v>213</v>
      </c>
      <c r="M28" s="82"/>
    </row>
    <row r="29" spans="1:13" s="27" customFormat="1" ht="35.25" customHeight="1">
      <c r="A29" s="27">
        <v>27</v>
      </c>
      <c r="B29" s="83" t="s">
        <v>176</v>
      </c>
      <c r="G29" s="84">
        <v>1</v>
      </c>
      <c r="H29" s="84">
        <v>2020</v>
      </c>
      <c r="I29" s="85">
        <v>1295000</v>
      </c>
      <c r="J29" s="86"/>
      <c r="K29" s="26">
        <v>1024000</v>
      </c>
      <c r="L29" s="64" t="s">
        <v>213</v>
      </c>
      <c r="M29" s="82"/>
    </row>
    <row r="30" spans="1:13" s="27" customFormat="1" ht="35.25" customHeight="1">
      <c r="A30" s="27">
        <v>28</v>
      </c>
      <c r="B30" s="83" t="s">
        <v>177</v>
      </c>
      <c r="G30" s="84">
        <v>1</v>
      </c>
      <c r="H30" s="84">
        <v>2015</v>
      </c>
      <c r="I30" s="85">
        <v>240000</v>
      </c>
      <c r="J30" s="86"/>
      <c r="K30" s="26">
        <v>79343.89</v>
      </c>
      <c r="L30" s="64" t="s">
        <v>213</v>
      </c>
      <c r="M30" s="82"/>
    </row>
    <row r="31" spans="1:13" s="27" customFormat="1" ht="35.25" customHeight="1">
      <c r="A31" s="27">
        <v>29</v>
      </c>
      <c r="B31" s="83" t="s">
        <v>178</v>
      </c>
      <c r="G31" s="84">
        <v>1</v>
      </c>
      <c r="H31" s="84">
        <v>2004</v>
      </c>
      <c r="I31" s="85">
        <v>373940</v>
      </c>
      <c r="K31" s="27">
        <v>27918.34</v>
      </c>
      <c r="L31" s="64" t="s">
        <v>213</v>
      </c>
      <c r="M31" s="82"/>
    </row>
    <row r="32" spans="1:13" s="27" customFormat="1" ht="35.25" customHeight="1">
      <c r="A32" s="27">
        <v>30</v>
      </c>
      <c r="B32" s="83" t="s">
        <v>179</v>
      </c>
      <c r="G32" s="84">
        <v>1</v>
      </c>
      <c r="H32" s="84">
        <v>2002</v>
      </c>
      <c r="I32" s="85">
        <v>0</v>
      </c>
      <c r="J32" s="88"/>
      <c r="K32" s="27">
        <v>173300</v>
      </c>
      <c r="L32" s="64" t="s">
        <v>213</v>
      </c>
      <c r="M32" s="82"/>
    </row>
    <row r="33" spans="1:13" s="27" customFormat="1" ht="35.25" customHeight="1">
      <c r="A33" s="27">
        <v>31</v>
      </c>
      <c r="B33" s="83" t="s">
        <v>180</v>
      </c>
      <c r="G33" s="84">
        <v>1</v>
      </c>
      <c r="H33" s="84">
        <v>2010</v>
      </c>
      <c r="I33" s="85">
        <v>240000</v>
      </c>
      <c r="J33" s="88"/>
      <c r="K33" s="27">
        <v>18627</v>
      </c>
      <c r="L33" s="64" t="s">
        <v>213</v>
      </c>
      <c r="M33" s="82"/>
    </row>
    <row r="34" spans="1:13" s="27" customFormat="1" ht="35.25" customHeight="1">
      <c r="A34" s="27">
        <v>32</v>
      </c>
      <c r="B34" s="83" t="s">
        <v>181</v>
      </c>
      <c r="G34" s="84">
        <v>1</v>
      </c>
      <c r="H34" s="84">
        <v>1986</v>
      </c>
      <c r="I34" s="85">
        <v>250000</v>
      </c>
      <c r="J34" s="88"/>
      <c r="K34" s="27">
        <v>13165.96</v>
      </c>
      <c r="L34" s="64" t="s">
        <v>213</v>
      </c>
      <c r="M34" s="82"/>
    </row>
    <row r="35" spans="1:13" s="27" customFormat="1" ht="35.25" customHeight="1">
      <c r="A35" s="27">
        <v>33</v>
      </c>
      <c r="B35" s="83" t="s">
        <v>182</v>
      </c>
      <c r="G35" s="84">
        <v>1</v>
      </c>
      <c r="H35" s="84">
        <v>2007</v>
      </c>
      <c r="I35" s="85">
        <v>1212924</v>
      </c>
      <c r="J35" s="88"/>
      <c r="K35" s="27">
        <v>95091.77</v>
      </c>
      <c r="L35" s="64" t="s">
        <v>213</v>
      </c>
      <c r="M35" s="82"/>
    </row>
    <row r="36" spans="1:13" s="27" customFormat="1" ht="35.25" customHeight="1">
      <c r="A36" s="27">
        <v>34</v>
      </c>
      <c r="B36" s="83" t="s">
        <v>183</v>
      </c>
      <c r="G36" s="84">
        <v>1</v>
      </c>
      <c r="H36" s="84">
        <v>2011</v>
      </c>
      <c r="I36" s="85">
        <v>788000</v>
      </c>
      <c r="J36" s="88"/>
      <c r="K36" s="27">
        <v>63122.18</v>
      </c>
      <c r="L36" s="64" t="s">
        <v>213</v>
      </c>
      <c r="M36" s="82"/>
    </row>
    <row r="37" spans="1:13" s="27" customFormat="1" ht="35.25" customHeight="1">
      <c r="A37" s="27">
        <v>35</v>
      </c>
      <c r="B37" s="83" t="s">
        <v>184</v>
      </c>
      <c r="G37" s="84">
        <v>1</v>
      </c>
      <c r="H37" s="84">
        <v>2006</v>
      </c>
      <c r="I37" s="85">
        <v>642229.91</v>
      </c>
      <c r="J37" s="88"/>
      <c r="K37" s="27">
        <v>35620.46</v>
      </c>
      <c r="L37" s="64" t="s">
        <v>213</v>
      </c>
      <c r="M37" s="82"/>
    </row>
    <row r="38" spans="1:13" s="27" customFormat="1" ht="35.25" customHeight="1">
      <c r="A38" s="27">
        <v>36</v>
      </c>
      <c r="B38" s="83" t="s">
        <v>184</v>
      </c>
      <c r="G38" s="84">
        <v>1</v>
      </c>
      <c r="H38" s="84">
        <v>2011</v>
      </c>
      <c r="I38" s="85">
        <v>790000</v>
      </c>
      <c r="J38" s="86"/>
      <c r="K38" s="27">
        <v>50113.61</v>
      </c>
      <c r="L38" s="64" t="s">
        <v>213</v>
      </c>
      <c r="M38" s="82"/>
    </row>
    <row r="39" spans="1:13" s="27" customFormat="1" ht="35.25" customHeight="1">
      <c r="A39" s="27">
        <v>37</v>
      </c>
      <c r="B39" s="83" t="s">
        <v>183</v>
      </c>
      <c r="G39" s="84">
        <v>1</v>
      </c>
      <c r="H39" s="84">
        <v>2011</v>
      </c>
      <c r="I39" s="85">
        <v>788000</v>
      </c>
      <c r="J39" s="88"/>
      <c r="K39" s="27">
        <v>58000</v>
      </c>
      <c r="L39" s="64" t="s">
        <v>213</v>
      </c>
      <c r="M39" s="82"/>
    </row>
    <row r="40" spans="1:13" s="27" customFormat="1" ht="35.25" customHeight="1">
      <c r="A40" s="27">
        <v>38</v>
      </c>
      <c r="B40" s="83" t="s">
        <v>184</v>
      </c>
      <c r="G40" s="84">
        <v>1</v>
      </c>
      <c r="H40" s="84">
        <v>2014</v>
      </c>
      <c r="I40" s="85">
        <v>833333</v>
      </c>
      <c r="J40" s="88"/>
      <c r="K40" s="27">
        <v>191667</v>
      </c>
      <c r="L40" s="64" t="s">
        <v>213</v>
      </c>
      <c r="M40" s="82"/>
    </row>
    <row r="41" spans="1:13" s="27" customFormat="1" ht="35.25" customHeight="1">
      <c r="A41" s="27">
        <v>39</v>
      </c>
      <c r="B41" s="83" t="s">
        <v>185</v>
      </c>
      <c r="G41" s="84">
        <v>1</v>
      </c>
      <c r="H41" s="84">
        <v>2009</v>
      </c>
      <c r="I41" s="85">
        <v>1066829</v>
      </c>
      <c r="J41" s="88"/>
      <c r="K41" s="27">
        <v>41493.81</v>
      </c>
      <c r="L41" s="64" t="s">
        <v>213</v>
      </c>
      <c r="M41" s="82"/>
    </row>
    <row r="42" spans="1:13" s="27" customFormat="1" ht="35.25" customHeight="1">
      <c r="A42" s="27">
        <v>40</v>
      </c>
      <c r="B42" s="83" t="s">
        <v>185</v>
      </c>
      <c r="G42" s="84">
        <v>1</v>
      </c>
      <c r="H42" s="84">
        <v>2009</v>
      </c>
      <c r="I42" s="85">
        <v>1066829</v>
      </c>
      <c r="J42" s="88"/>
      <c r="K42" s="27">
        <v>20829.689999999999</v>
      </c>
      <c r="L42" s="64" t="s">
        <v>213</v>
      </c>
      <c r="M42" s="82"/>
    </row>
    <row r="43" spans="1:13" s="27" customFormat="1" ht="35.25" customHeight="1">
      <c r="A43" s="27">
        <v>41</v>
      </c>
      <c r="B43" s="83" t="s">
        <v>184</v>
      </c>
      <c r="G43" s="84">
        <v>1</v>
      </c>
      <c r="H43" s="84">
        <v>2013</v>
      </c>
      <c r="I43" s="85">
        <v>785000</v>
      </c>
      <c r="J43" s="86"/>
      <c r="K43" s="27">
        <v>94200</v>
      </c>
      <c r="L43" s="64" t="s">
        <v>213</v>
      </c>
      <c r="M43" s="82"/>
    </row>
    <row r="44" spans="1:13" s="27" customFormat="1" ht="35.25" customHeight="1">
      <c r="A44" s="27">
        <v>42</v>
      </c>
      <c r="B44" s="83" t="s">
        <v>184</v>
      </c>
      <c r="G44" s="84">
        <v>1</v>
      </c>
      <c r="H44" s="84">
        <v>2020</v>
      </c>
      <c r="I44" s="85">
        <v>1800000</v>
      </c>
      <c r="J44" s="88"/>
      <c r="K44" s="27">
        <v>1404000</v>
      </c>
      <c r="L44" s="64" t="s">
        <v>213</v>
      </c>
      <c r="M44" s="82"/>
    </row>
    <row r="45" spans="1:13" s="27" customFormat="1" ht="35.25" customHeight="1">
      <c r="A45" s="27">
        <v>43</v>
      </c>
      <c r="B45" s="83" t="s">
        <v>184</v>
      </c>
      <c r="G45" s="84">
        <v>1</v>
      </c>
      <c r="H45" s="84">
        <v>2018</v>
      </c>
      <c r="I45" s="85">
        <v>1460000</v>
      </c>
      <c r="J45" s="88"/>
      <c r="K45" s="27">
        <v>978200</v>
      </c>
      <c r="L45" s="64" t="s">
        <v>213</v>
      </c>
      <c r="M45" s="82"/>
    </row>
    <row r="46" spans="1:13" s="27" customFormat="1" ht="35.25" customHeight="1">
      <c r="A46" s="27">
        <v>44</v>
      </c>
      <c r="B46" s="83" t="s">
        <v>186</v>
      </c>
      <c r="G46" s="84">
        <v>1</v>
      </c>
      <c r="H46" s="84">
        <v>2013</v>
      </c>
      <c r="I46" s="85">
        <v>6891138.4500000002</v>
      </c>
      <c r="J46" s="88"/>
      <c r="K46" s="27">
        <v>4134584.89</v>
      </c>
      <c r="L46" s="64" t="s">
        <v>213</v>
      </c>
      <c r="M46" s="82"/>
    </row>
    <row r="47" spans="1:13" s="27" customFormat="1" ht="35.25" customHeight="1">
      <c r="A47" s="27">
        <v>45</v>
      </c>
      <c r="B47" s="83" t="s">
        <v>187</v>
      </c>
      <c r="G47" s="84">
        <v>1</v>
      </c>
      <c r="H47" s="84">
        <v>2006</v>
      </c>
      <c r="I47" s="85">
        <v>2186115.7200000002</v>
      </c>
      <c r="J47" s="88"/>
      <c r="K47" s="27">
        <v>23328.19</v>
      </c>
      <c r="L47" s="64" t="s">
        <v>213</v>
      </c>
      <c r="M47" s="82"/>
    </row>
    <row r="48" spans="1:13" s="27" customFormat="1" ht="35.25" customHeight="1">
      <c r="A48" s="27">
        <v>46</v>
      </c>
      <c r="B48" s="83" t="s">
        <v>188</v>
      </c>
      <c r="G48" s="84">
        <v>1</v>
      </c>
      <c r="H48" s="84">
        <v>2018</v>
      </c>
      <c r="I48" s="85">
        <v>605700</v>
      </c>
      <c r="J48" s="88"/>
      <c r="K48" s="27">
        <v>62945.53</v>
      </c>
      <c r="L48" s="64" t="s">
        <v>213</v>
      </c>
      <c r="M48" s="82"/>
    </row>
    <row r="49" spans="1:13" s="27" customFormat="1" ht="35.25" customHeight="1">
      <c r="A49" s="27">
        <v>47</v>
      </c>
      <c r="B49" s="83" t="s">
        <v>189</v>
      </c>
      <c r="G49" s="84">
        <v>1</v>
      </c>
      <c r="H49" s="84">
        <v>2009</v>
      </c>
      <c r="I49" s="85">
        <v>811900</v>
      </c>
      <c r="J49" s="88"/>
      <c r="K49" s="27">
        <v>73071</v>
      </c>
      <c r="L49" s="64" t="s">
        <v>213</v>
      </c>
      <c r="M49" s="82"/>
    </row>
    <row r="50" spans="1:13" s="27" customFormat="1" ht="35.25" customHeight="1">
      <c r="A50" s="27">
        <v>48</v>
      </c>
      <c r="B50" s="83" t="s">
        <v>190</v>
      </c>
      <c r="G50" s="84">
        <v>4</v>
      </c>
      <c r="H50" s="84" t="s">
        <v>209</v>
      </c>
      <c r="I50" s="85">
        <v>433000</v>
      </c>
      <c r="J50" s="88"/>
      <c r="K50" s="27">
        <v>34120.480000000003</v>
      </c>
      <c r="L50" s="64" t="s">
        <v>213</v>
      </c>
      <c r="M50" s="82"/>
    </row>
    <row r="51" spans="1:13" s="27" customFormat="1" ht="35.25" customHeight="1">
      <c r="A51" s="27">
        <v>49</v>
      </c>
      <c r="B51" s="83" t="s">
        <v>191</v>
      </c>
      <c r="G51" s="84">
        <v>1</v>
      </c>
      <c r="H51" s="84">
        <v>2003</v>
      </c>
      <c r="I51" s="85">
        <v>3459</v>
      </c>
      <c r="J51" s="86"/>
      <c r="K51" s="27">
        <v>6737.35</v>
      </c>
      <c r="L51" s="64" t="s">
        <v>213</v>
      </c>
      <c r="M51" s="82"/>
    </row>
    <row r="52" spans="1:13" s="27" customFormat="1" ht="35.25" customHeight="1">
      <c r="A52" s="27">
        <v>50</v>
      </c>
      <c r="B52" s="83" t="s">
        <v>192</v>
      </c>
      <c r="G52" s="84">
        <v>2</v>
      </c>
      <c r="H52" s="84">
        <v>2018</v>
      </c>
      <c r="I52" s="85">
        <v>750230</v>
      </c>
      <c r="J52" s="86"/>
      <c r="K52" s="27">
        <v>55381.46</v>
      </c>
      <c r="L52" s="64" t="s">
        <v>213</v>
      </c>
      <c r="M52" s="82"/>
    </row>
    <row r="53" spans="1:13" s="27" customFormat="1" ht="35.25" customHeight="1">
      <c r="A53" s="27">
        <v>51</v>
      </c>
      <c r="B53" s="83" t="s">
        <v>193</v>
      </c>
      <c r="G53" s="84">
        <v>1</v>
      </c>
      <c r="H53" s="84">
        <v>2018</v>
      </c>
      <c r="I53" s="85">
        <v>1455800</v>
      </c>
      <c r="J53" s="86"/>
      <c r="K53" s="27">
        <v>483325</v>
      </c>
      <c r="L53" s="64" t="s">
        <v>213</v>
      </c>
      <c r="M53" s="82"/>
    </row>
    <row r="54" spans="1:13" s="27" customFormat="1" ht="35.25" customHeight="1">
      <c r="A54" s="27">
        <v>52</v>
      </c>
      <c r="B54" s="83" t="s">
        <v>194</v>
      </c>
      <c r="G54" s="84">
        <v>5</v>
      </c>
      <c r="H54" s="84">
        <v>2013</v>
      </c>
      <c r="I54" s="85">
        <v>800300</v>
      </c>
      <c r="J54" s="86"/>
      <c r="K54" s="27">
        <v>49904.1</v>
      </c>
      <c r="L54" s="64" t="s">
        <v>213</v>
      </c>
      <c r="M54" s="82"/>
    </row>
    <row r="55" spans="1:13" s="27" customFormat="1" ht="35.25" customHeight="1">
      <c r="A55" s="27">
        <v>53</v>
      </c>
      <c r="B55" s="83" t="s">
        <v>195</v>
      </c>
      <c r="G55" s="84">
        <v>1</v>
      </c>
      <c r="H55" s="84">
        <v>2018</v>
      </c>
      <c r="I55" s="85">
        <v>1544000</v>
      </c>
      <c r="J55" s="86"/>
      <c r="K55" s="27">
        <v>660832</v>
      </c>
      <c r="L55" s="64" t="s">
        <v>213</v>
      </c>
      <c r="M55" s="82"/>
    </row>
    <row r="56" spans="1:13" s="27" customFormat="1" ht="35.25" customHeight="1">
      <c r="A56" s="27">
        <v>54</v>
      </c>
      <c r="B56" s="83" t="s">
        <v>196</v>
      </c>
      <c r="G56" s="84">
        <v>1</v>
      </c>
      <c r="H56" s="84">
        <v>2013</v>
      </c>
      <c r="I56" s="85">
        <v>850000</v>
      </c>
      <c r="J56" s="86"/>
      <c r="K56" s="27">
        <v>9299.59</v>
      </c>
      <c r="L56" s="64" t="s">
        <v>213</v>
      </c>
      <c r="M56" s="82"/>
    </row>
    <row r="57" spans="1:13" s="27" customFormat="1" ht="35.25" customHeight="1">
      <c r="A57" s="27">
        <v>55</v>
      </c>
      <c r="B57" s="83" t="s">
        <v>197</v>
      </c>
      <c r="G57" s="84">
        <v>2</v>
      </c>
      <c r="H57" s="84">
        <v>2018</v>
      </c>
      <c r="I57" s="85">
        <v>1060000</v>
      </c>
      <c r="J57" s="86"/>
      <c r="K57" s="27">
        <v>351520</v>
      </c>
      <c r="L57" s="64" t="s">
        <v>213</v>
      </c>
      <c r="M57" s="82"/>
    </row>
    <row r="58" spans="1:13" s="27" customFormat="1" ht="35.25" customHeight="1">
      <c r="A58" s="27">
        <v>56</v>
      </c>
      <c r="B58" s="83" t="s">
        <v>198</v>
      </c>
      <c r="G58" s="84">
        <v>1</v>
      </c>
      <c r="H58" s="84">
        <v>2013</v>
      </c>
      <c r="I58" s="85">
        <v>258000</v>
      </c>
      <c r="J58" s="86"/>
      <c r="K58" s="27">
        <v>3034</v>
      </c>
      <c r="L58" s="64" t="s">
        <v>213</v>
      </c>
      <c r="M58" s="82"/>
    </row>
    <row r="59" spans="1:13" s="27" customFormat="1" ht="35.25" customHeight="1">
      <c r="A59" s="27">
        <v>57</v>
      </c>
      <c r="B59" s="83" t="s">
        <v>199</v>
      </c>
      <c r="G59" s="85">
        <v>1</v>
      </c>
      <c r="H59" s="85">
        <v>2009</v>
      </c>
      <c r="I59" s="85">
        <v>0</v>
      </c>
      <c r="J59" s="88"/>
      <c r="K59" s="27">
        <v>800</v>
      </c>
      <c r="L59" s="64" t="s">
        <v>213</v>
      </c>
      <c r="M59" s="82"/>
    </row>
    <row r="60" spans="1:13" s="27" customFormat="1" ht="35.25" customHeight="1">
      <c r="A60" s="27">
        <v>58</v>
      </c>
      <c r="B60" s="83" t="s">
        <v>200</v>
      </c>
      <c r="G60" s="85">
        <v>1</v>
      </c>
      <c r="H60" s="85">
        <v>2009</v>
      </c>
      <c r="I60" s="85">
        <v>0</v>
      </c>
      <c r="J60" s="88"/>
      <c r="K60" s="27">
        <v>4070</v>
      </c>
      <c r="L60" s="64" t="s">
        <v>213</v>
      </c>
      <c r="M60" s="82"/>
    </row>
    <row r="61" spans="1:13" s="27" customFormat="1" ht="35.25" customHeight="1">
      <c r="A61" s="27">
        <v>59</v>
      </c>
      <c r="B61" s="83" t="s">
        <v>201</v>
      </c>
      <c r="G61" s="85">
        <v>1</v>
      </c>
      <c r="H61" s="85">
        <v>2011</v>
      </c>
      <c r="I61" s="85">
        <v>0</v>
      </c>
      <c r="J61" s="88"/>
      <c r="K61" s="27">
        <v>5080</v>
      </c>
      <c r="L61" s="64" t="s">
        <v>213</v>
      </c>
      <c r="M61" s="82"/>
    </row>
    <row r="62" spans="1:13" s="27" customFormat="1" ht="35.25" customHeight="1">
      <c r="A62" s="27">
        <v>60</v>
      </c>
      <c r="B62" s="83" t="s">
        <v>202</v>
      </c>
      <c r="G62" s="85">
        <v>1</v>
      </c>
      <c r="H62" s="85">
        <v>2009</v>
      </c>
      <c r="I62" s="85">
        <v>0</v>
      </c>
      <c r="K62" s="27">
        <v>1100</v>
      </c>
      <c r="L62" s="64" t="s">
        <v>213</v>
      </c>
      <c r="M62" s="82"/>
    </row>
    <row r="63" spans="1:13" s="27" customFormat="1" ht="35.25" customHeight="1">
      <c r="A63" s="27">
        <v>61</v>
      </c>
      <c r="B63" s="83" t="s">
        <v>203</v>
      </c>
      <c r="G63" s="85">
        <v>1</v>
      </c>
      <c r="H63" s="85">
        <v>2016</v>
      </c>
      <c r="I63" s="85">
        <v>0</v>
      </c>
      <c r="K63" s="27">
        <v>13890</v>
      </c>
      <c r="L63" s="64" t="s">
        <v>213</v>
      </c>
      <c r="M63" s="82"/>
    </row>
    <row r="64" spans="1:13" s="27" customFormat="1" ht="35.25" customHeight="1">
      <c r="A64" s="27">
        <v>62</v>
      </c>
      <c r="B64" s="83" t="s">
        <v>204</v>
      </c>
      <c r="G64" s="85">
        <v>1</v>
      </c>
      <c r="H64" s="85">
        <v>1989</v>
      </c>
      <c r="I64" s="85">
        <v>0</v>
      </c>
      <c r="K64" s="27">
        <v>202630</v>
      </c>
      <c r="L64" s="64" t="s">
        <v>213</v>
      </c>
      <c r="M64" s="82"/>
    </row>
    <row r="65" spans="1:13" s="27" customFormat="1" ht="35.25" customHeight="1">
      <c r="A65" s="27">
        <v>63</v>
      </c>
      <c r="B65" s="83" t="s">
        <v>205</v>
      </c>
      <c r="G65" s="85">
        <v>1</v>
      </c>
      <c r="H65" s="85" t="s">
        <v>210</v>
      </c>
      <c r="I65" s="85">
        <v>0</v>
      </c>
      <c r="K65" s="27">
        <v>29810</v>
      </c>
      <c r="L65" s="64" t="s">
        <v>213</v>
      </c>
      <c r="M65" s="82"/>
    </row>
    <row r="66" spans="1:13" s="27" customFormat="1" ht="35.25" customHeight="1">
      <c r="A66" s="27">
        <v>64</v>
      </c>
      <c r="B66" s="83" t="s">
        <v>206</v>
      </c>
      <c r="G66" s="85">
        <v>1</v>
      </c>
      <c r="H66" s="85" t="s">
        <v>210</v>
      </c>
      <c r="I66" s="85">
        <v>0</v>
      </c>
      <c r="K66" s="27">
        <v>71700</v>
      </c>
      <c r="L66" s="64" t="s">
        <v>213</v>
      </c>
      <c r="M66" s="82"/>
    </row>
    <row r="67" spans="1:13" s="27" customFormat="1" ht="35.25" customHeight="1">
      <c r="A67" s="27">
        <v>65</v>
      </c>
      <c r="B67" s="83" t="s">
        <v>207</v>
      </c>
      <c r="G67" s="85">
        <v>1</v>
      </c>
      <c r="H67" s="85">
        <v>1978</v>
      </c>
      <c r="I67" s="85">
        <v>0</v>
      </c>
      <c r="K67" s="27">
        <v>161840</v>
      </c>
      <c r="L67" s="64" t="s">
        <v>213</v>
      </c>
      <c r="M67" s="82"/>
    </row>
    <row r="68" spans="1:13" s="27" customFormat="1" ht="35.25" customHeight="1">
      <c r="A68" s="27">
        <v>66</v>
      </c>
      <c r="B68" s="83" t="s">
        <v>208</v>
      </c>
      <c r="G68" s="85">
        <v>1</v>
      </c>
      <c r="H68" s="85">
        <v>2008</v>
      </c>
      <c r="I68" s="85">
        <v>0</v>
      </c>
      <c r="K68" s="27">
        <v>599500</v>
      </c>
      <c r="L68" s="64" t="s">
        <v>213</v>
      </c>
      <c r="M68" s="82"/>
    </row>
    <row r="1048503" spans="9:9" ht="35.25" customHeight="1">
      <c r="I1048503" s="4" t="e">
        <f>SUM(#REF!)</f>
        <v>#REF!</v>
      </c>
    </row>
  </sheetData>
  <mergeCells count="1">
    <mergeCell ref="A1:L1"/>
  </mergeCells>
  <pageMargins left="0.23622047244094491" right="0.15748031496062992" top="0.31496062992125984" bottom="0.31496062992125984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1"/>
  <sheetViews>
    <sheetView tabSelected="1" zoomScaleNormal="100" workbookViewId="0">
      <pane ySplit="2" topLeftCell="A9" activePane="bottomLeft" state="frozen"/>
      <selection pane="bottomLeft" activeCell="L11" sqref="L11"/>
    </sheetView>
  </sheetViews>
  <sheetFormatPr defaultColWidth="13.7109375" defaultRowHeight="12"/>
  <cols>
    <col min="1" max="1" width="4" style="5" customWidth="1"/>
    <col min="2" max="2" width="15.28515625" style="6" customWidth="1"/>
    <col min="3" max="3" width="14.28515625" style="5" customWidth="1"/>
    <col min="4" max="4" width="16.140625" style="6" customWidth="1"/>
    <col min="5" max="5" width="15" style="5" customWidth="1"/>
    <col min="6" max="6" width="11" style="5" customWidth="1"/>
    <col min="7" max="7" width="10.7109375" style="5" customWidth="1"/>
    <col min="8" max="8" width="10.85546875" style="5" customWidth="1"/>
    <col min="9" max="9" width="9.42578125" style="5" customWidth="1"/>
    <col min="10" max="10" width="11.28515625" style="6" customWidth="1"/>
    <col min="11" max="11" width="21.28515625" style="6" customWidth="1"/>
    <col min="12" max="12" width="16.42578125" style="6" bestFit="1" customWidth="1"/>
    <col min="13" max="13" width="13.7109375" style="15"/>
    <col min="14" max="16384" width="13.7109375" style="6"/>
  </cols>
  <sheetData>
    <row r="1" spans="1:13" ht="21.75" customHeight="1">
      <c r="A1" s="104" t="s">
        <v>84</v>
      </c>
      <c r="B1" s="105"/>
      <c r="C1" s="105"/>
      <c r="D1" s="105"/>
      <c r="E1" s="105"/>
      <c r="F1" s="105"/>
      <c r="G1" s="105"/>
      <c r="H1" s="105"/>
      <c r="I1" s="105"/>
      <c r="J1" s="105"/>
      <c r="K1" s="106"/>
    </row>
    <row r="2" spans="1:13" ht="72.75" customHeight="1">
      <c r="A2" s="7" t="s">
        <v>0</v>
      </c>
      <c r="B2" s="7" t="s">
        <v>1</v>
      </c>
      <c r="C2" s="7" t="s">
        <v>8</v>
      </c>
      <c r="D2" s="7" t="s">
        <v>9</v>
      </c>
      <c r="E2" s="7" t="s">
        <v>10</v>
      </c>
      <c r="F2" s="7" t="s">
        <v>14</v>
      </c>
      <c r="G2" s="7" t="s">
        <v>4</v>
      </c>
      <c r="H2" s="7" t="s">
        <v>15</v>
      </c>
      <c r="I2" s="7" t="s">
        <v>6</v>
      </c>
      <c r="J2" s="7" t="s">
        <v>11</v>
      </c>
      <c r="K2" s="7" t="s">
        <v>12</v>
      </c>
      <c r="L2" s="7" t="s">
        <v>13</v>
      </c>
    </row>
    <row r="3" spans="1:13" s="89" customFormat="1" ht="78.75" customHeight="1">
      <c r="A3" s="44">
        <v>1</v>
      </c>
      <c r="B3" s="89" t="s">
        <v>29</v>
      </c>
      <c r="C3" s="44" t="s">
        <v>137</v>
      </c>
      <c r="D3" s="61" t="s">
        <v>231</v>
      </c>
      <c r="E3" s="44" t="s">
        <v>233</v>
      </c>
      <c r="F3" s="44"/>
      <c r="G3" s="44">
        <v>3462</v>
      </c>
      <c r="H3" s="44"/>
      <c r="I3" s="44"/>
      <c r="J3" s="44"/>
      <c r="K3" s="43" t="s">
        <v>72</v>
      </c>
      <c r="L3" s="44" t="s">
        <v>232</v>
      </c>
      <c r="M3" s="90"/>
    </row>
    <row r="4" spans="1:13" s="58" customFormat="1" ht="180">
      <c r="A4" s="54">
        <v>2</v>
      </c>
      <c r="B4" s="91" t="s">
        <v>127</v>
      </c>
      <c r="C4" s="54" t="s">
        <v>108</v>
      </c>
      <c r="D4" s="61" t="s">
        <v>126</v>
      </c>
      <c r="E4" s="59" t="s">
        <v>109</v>
      </c>
      <c r="F4" s="59">
        <v>726192.78</v>
      </c>
      <c r="G4" s="60"/>
      <c r="H4" s="60"/>
      <c r="I4" s="56"/>
      <c r="J4" s="54"/>
      <c r="K4" s="43" t="s">
        <v>110</v>
      </c>
      <c r="L4" s="54" t="s">
        <v>128</v>
      </c>
      <c r="M4" s="57"/>
    </row>
    <row r="5" spans="1:13" s="58" customFormat="1" ht="72">
      <c r="A5" s="54">
        <v>3</v>
      </c>
      <c r="B5" s="55" t="s">
        <v>32</v>
      </c>
      <c r="C5" s="54" t="s">
        <v>137</v>
      </c>
      <c r="D5" s="61" t="s">
        <v>242</v>
      </c>
      <c r="E5" s="59" t="s">
        <v>244</v>
      </c>
      <c r="F5" s="59"/>
      <c r="G5" s="60"/>
      <c r="H5" s="60"/>
      <c r="I5" s="54">
        <v>3459</v>
      </c>
      <c r="J5" s="54"/>
      <c r="K5" s="43" t="s">
        <v>72</v>
      </c>
      <c r="L5" s="54" t="s">
        <v>243</v>
      </c>
      <c r="M5" s="57"/>
    </row>
    <row r="6" spans="1:13" s="58" customFormat="1" ht="72">
      <c r="A6" s="54">
        <v>4</v>
      </c>
      <c r="B6" s="55" t="s">
        <v>33</v>
      </c>
      <c r="C6" s="54" t="s">
        <v>137</v>
      </c>
      <c r="D6" s="61" t="s">
        <v>228</v>
      </c>
      <c r="E6" s="59" t="s">
        <v>230</v>
      </c>
      <c r="F6" s="59"/>
      <c r="G6" s="60"/>
      <c r="H6" s="60"/>
      <c r="I6" s="54"/>
      <c r="K6" s="43" t="s">
        <v>72</v>
      </c>
      <c r="L6" s="54" t="s">
        <v>229</v>
      </c>
      <c r="M6" s="57"/>
    </row>
    <row r="7" spans="1:13" s="58" customFormat="1" ht="72">
      <c r="A7" s="54">
        <v>5</v>
      </c>
      <c r="B7" s="55" t="s">
        <v>124</v>
      </c>
      <c r="C7" s="54" t="s">
        <v>111</v>
      </c>
      <c r="D7" s="61" t="s">
        <v>118</v>
      </c>
      <c r="E7" s="59" t="s">
        <v>119</v>
      </c>
      <c r="F7" s="59"/>
      <c r="G7" s="60">
        <v>35137</v>
      </c>
      <c r="H7" s="60"/>
      <c r="I7" s="54"/>
      <c r="K7" s="58" t="s">
        <v>83</v>
      </c>
      <c r="L7" s="54" t="s">
        <v>120</v>
      </c>
      <c r="M7" s="57"/>
    </row>
    <row r="8" spans="1:13" s="58" customFormat="1" ht="72">
      <c r="A8" s="54">
        <v>6</v>
      </c>
      <c r="B8" s="55" t="s">
        <v>125</v>
      </c>
      <c r="C8" s="54" t="s">
        <v>111</v>
      </c>
      <c r="D8" s="61" t="s">
        <v>122</v>
      </c>
      <c r="E8" s="54" t="s">
        <v>121</v>
      </c>
      <c r="F8" s="54"/>
      <c r="G8" s="54">
        <v>146500</v>
      </c>
      <c r="H8" s="54"/>
      <c r="I8" s="54"/>
      <c r="K8" s="58" t="s">
        <v>83</v>
      </c>
      <c r="L8" s="54" t="s">
        <v>123</v>
      </c>
      <c r="M8" s="57"/>
    </row>
    <row r="9" spans="1:13" s="58" customFormat="1" ht="60">
      <c r="A9" s="54">
        <v>7</v>
      </c>
      <c r="B9" s="58" t="s">
        <v>81</v>
      </c>
      <c r="C9" s="54" t="s">
        <v>25</v>
      </c>
      <c r="D9" s="62" t="s">
        <v>97</v>
      </c>
      <c r="E9" s="54" t="s">
        <v>82</v>
      </c>
      <c r="F9" s="54">
        <v>2264960</v>
      </c>
      <c r="G9" s="54">
        <v>2595320</v>
      </c>
      <c r="H9" s="54"/>
      <c r="I9" s="54"/>
      <c r="K9" s="58" t="s">
        <v>83</v>
      </c>
      <c r="L9" s="58" t="s">
        <v>98</v>
      </c>
      <c r="M9" s="57"/>
    </row>
    <row r="10" spans="1:13" s="40" customFormat="1" ht="180">
      <c r="A10" s="54">
        <v>8</v>
      </c>
      <c r="B10" s="40" t="s">
        <v>112</v>
      </c>
      <c r="C10" s="39" t="s">
        <v>113</v>
      </c>
      <c r="D10" s="49" t="s">
        <v>156</v>
      </c>
      <c r="E10" s="39" t="s">
        <v>114</v>
      </c>
      <c r="F10" s="39"/>
      <c r="G10" s="39"/>
      <c r="H10" s="39"/>
      <c r="I10" s="39"/>
      <c r="K10" s="42" t="s">
        <v>117</v>
      </c>
      <c r="L10" s="40" t="s">
        <v>157</v>
      </c>
      <c r="M10" s="41"/>
    </row>
    <row r="11" spans="1:13" s="58" customFormat="1" ht="180">
      <c r="A11" s="54">
        <v>9</v>
      </c>
      <c r="B11" s="58" t="s">
        <v>115</v>
      </c>
      <c r="C11" s="54" t="s">
        <v>116</v>
      </c>
      <c r="D11" s="49" t="s">
        <v>239</v>
      </c>
      <c r="E11" s="54" t="s">
        <v>240</v>
      </c>
      <c r="F11" s="54"/>
      <c r="G11" s="54"/>
      <c r="H11" s="54"/>
      <c r="I11" s="54"/>
      <c r="K11" s="43" t="s">
        <v>110</v>
      </c>
      <c r="L11" s="40" t="s">
        <v>241</v>
      </c>
      <c r="M11" s="57"/>
    </row>
    <row r="12" spans="1:13" s="46" customFormat="1" ht="132">
      <c r="A12" s="45">
        <v>10</v>
      </c>
      <c r="B12" s="46" t="s">
        <v>141</v>
      </c>
      <c r="C12" s="45" t="s">
        <v>138</v>
      </c>
      <c r="D12" s="48" t="s">
        <v>133</v>
      </c>
      <c r="E12" s="45" t="s">
        <v>139</v>
      </c>
      <c r="F12" s="45"/>
      <c r="G12" s="76">
        <v>1780000</v>
      </c>
      <c r="H12" s="45"/>
      <c r="I12" s="45"/>
      <c r="K12" s="63" t="s">
        <v>213</v>
      </c>
      <c r="L12" s="45" t="s">
        <v>140</v>
      </c>
      <c r="M12" s="47"/>
    </row>
    <row r="13" spans="1:13" s="46" customFormat="1" ht="132">
      <c r="A13" s="45">
        <v>11</v>
      </c>
      <c r="B13" s="46" t="s">
        <v>142</v>
      </c>
      <c r="C13" s="45" t="s">
        <v>143</v>
      </c>
      <c r="D13" s="48" t="s">
        <v>144</v>
      </c>
      <c r="E13" s="45" t="s">
        <v>145</v>
      </c>
      <c r="F13" s="45"/>
      <c r="G13" s="76">
        <v>2400000</v>
      </c>
      <c r="H13" s="45"/>
      <c r="I13" s="45"/>
      <c r="K13" s="63" t="s">
        <v>213</v>
      </c>
      <c r="L13" s="45" t="s">
        <v>146</v>
      </c>
      <c r="M13" s="47"/>
    </row>
    <row r="14" spans="1:13" s="46" customFormat="1" ht="132">
      <c r="A14" s="45">
        <v>12</v>
      </c>
      <c r="B14" s="46" t="s">
        <v>147</v>
      </c>
      <c r="C14" s="45" t="s">
        <v>148</v>
      </c>
      <c r="D14" s="48" t="s">
        <v>149</v>
      </c>
      <c r="E14" s="45" t="s">
        <v>150</v>
      </c>
      <c r="F14" s="45"/>
      <c r="G14" s="76">
        <v>2500000</v>
      </c>
      <c r="H14" s="45"/>
      <c r="I14" s="45"/>
      <c r="K14" s="63" t="s">
        <v>213</v>
      </c>
      <c r="L14" s="45" t="s">
        <v>151</v>
      </c>
      <c r="M14" s="47"/>
    </row>
    <row r="15" spans="1:13" s="51" customFormat="1" ht="132">
      <c r="A15" s="50">
        <v>13</v>
      </c>
      <c r="B15" s="51" t="s">
        <v>160</v>
      </c>
      <c r="C15" s="50" t="s">
        <v>161</v>
      </c>
      <c r="D15" s="52" t="s">
        <v>158</v>
      </c>
      <c r="E15" s="50" t="s">
        <v>159</v>
      </c>
      <c r="F15" s="50"/>
      <c r="G15" s="76">
        <v>2500000</v>
      </c>
      <c r="H15" s="50"/>
      <c r="I15" s="50"/>
      <c r="K15" s="63" t="s">
        <v>213</v>
      </c>
      <c r="L15" s="50" t="s">
        <v>162</v>
      </c>
      <c r="M15" s="53"/>
    </row>
    <row r="16" spans="1:13" s="73" customFormat="1" ht="132">
      <c r="A16" s="72">
        <v>14</v>
      </c>
      <c r="B16" s="71" t="s">
        <v>168</v>
      </c>
      <c r="C16" s="72" t="s">
        <v>152</v>
      </c>
      <c r="D16" s="74" t="s">
        <v>153</v>
      </c>
      <c r="E16" s="72" t="s">
        <v>154</v>
      </c>
      <c r="F16" s="72"/>
      <c r="G16" s="70">
        <v>800000</v>
      </c>
      <c r="H16" s="72"/>
      <c r="I16" s="72"/>
      <c r="K16" s="63" t="s">
        <v>213</v>
      </c>
      <c r="L16" s="72" t="s">
        <v>155</v>
      </c>
      <c r="M16" s="75"/>
    </row>
    <row r="17" spans="1:13" s="73" customFormat="1" ht="132">
      <c r="A17" s="72">
        <v>15</v>
      </c>
      <c r="B17" s="73" t="s">
        <v>163</v>
      </c>
      <c r="C17" s="72" t="s">
        <v>164</v>
      </c>
      <c r="D17" s="74" t="s">
        <v>165</v>
      </c>
      <c r="E17" s="72" t="s">
        <v>166</v>
      </c>
      <c r="F17" s="72"/>
      <c r="G17" s="72">
        <v>4352000</v>
      </c>
      <c r="H17" s="72"/>
      <c r="I17" s="72"/>
      <c r="K17" s="63" t="s">
        <v>213</v>
      </c>
      <c r="L17" s="72" t="s">
        <v>167</v>
      </c>
      <c r="M17" s="75"/>
    </row>
    <row r="18" spans="1:13" s="96" customFormat="1" ht="120" customHeight="1">
      <c r="A18" s="92"/>
      <c r="B18" s="93" t="s">
        <v>235</v>
      </c>
      <c r="C18" s="94" t="s">
        <v>237</v>
      </c>
      <c r="D18" s="95" t="s">
        <v>234</v>
      </c>
      <c r="E18" s="96" t="s">
        <v>236</v>
      </c>
      <c r="F18" s="96">
        <v>887259.87</v>
      </c>
      <c r="G18" s="97">
        <v>622000</v>
      </c>
      <c r="H18" s="92"/>
      <c r="I18" s="94"/>
      <c r="J18" s="98"/>
      <c r="K18" s="99" t="s">
        <v>213</v>
      </c>
      <c r="L18" s="94" t="s">
        <v>238</v>
      </c>
      <c r="M18" s="100"/>
    </row>
    <row r="19" spans="1:13" s="46" customFormat="1" ht="84">
      <c r="A19" s="45"/>
      <c r="B19" s="46" t="s">
        <v>99</v>
      </c>
      <c r="C19" s="45" t="s">
        <v>108</v>
      </c>
      <c r="D19" s="48" t="s">
        <v>130</v>
      </c>
      <c r="E19" s="45" t="s">
        <v>129</v>
      </c>
      <c r="F19" s="45">
        <v>11803.95</v>
      </c>
      <c r="G19" s="45"/>
      <c r="H19" s="45"/>
      <c r="I19" s="45"/>
      <c r="L19" s="45" t="s">
        <v>131</v>
      </c>
      <c r="M19" s="47"/>
    </row>
    <row r="20" spans="1:13" s="46" customFormat="1" ht="84">
      <c r="A20" s="45"/>
      <c r="B20" s="46" t="s">
        <v>99</v>
      </c>
      <c r="C20" s="45" t="s">
        <v>132</v>
      </c>
      <c r="D20" s="48" t="s">
        <v>134</v>
      </c>
      <c r="E20" s="45" t="s">
        <v>135</v>
      </c>
      <c r="F20" s="45">
        <v>36407.82</v>
      </c>
      <c r="G20" s="45"/>
      <c r="H20" s="45"/>
      <c r="I20" s="45"/>
      <c r="L20" s="45" t="s">
        <v>136</v>
      </c>
      <c r="M20" s="47"/>
    </row>
    <row r="21" spans="1:13" s="46" customFormat="1" ht="84">
      <c r="A21" s="45"/>
      <c r="B21" s="46" t="s">
        <v>99</v>
      </c>
      <c r="C21" s="45" t="s">
        <v>100</v>
      </c>
      <c r="D21" s="46" t="s">
        <v>101</v>
      </c>
      <c r="E21" s="45" t="s">
        <v>102</v>
      </c>
      <c r="F21" s="45">
        <v>8368800</v>
      </c>
      <c r="G21" s="45"/>
      <c r="H21" s="45"/>
      <c r="I21" s="45"/>
      <c r="K21" s="46" t="s">
        <v>103</v>
      </c>
      <c r="L21" s="45" t="s">
        <v>104</v>
      </c>
      <c r="M21" s="47"/>
    </row>
  </sheetData>
  <mergeCells count="1">
    <mergeCell ref="A1:K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79"/>
  <sheetViews>
    <sheetView topLeftCell="A66" zoomScale="80" zoomScaleNormal="80" workbookViewId="0">
      <selection activeCell="A79" sqref="A79:XFD79"/>
    </sheetView>
  </sheetViews>
  <sheetFormatPr defaultColWidth="7.140625" defaultRowHeight="41.25" customHeight="1"/>
  <cols>
    <col min="1" max="1" width="4.7109375" style="10" customWidth="1"/>
    <col min="2" max="2" width="14.42578125" style="20" customWidth="1"/>
    <col min="3" max="3" width="9.42578125" style="10" bestFit="1" customWidth="1"/>
    <col min="4" max="4" width="10.42578125" style="9" bestFit="1" customWidth="1"/>
    <col min="5" max="5" width="8.7109375" style="10" bestFit="1" customWidth="1"/>
    <col min="6" max="6" width="12.140625" style="10" bestFit="1" customWidth="1"/>
    <col min="7" max="7" width="9.42578125" style="10" bestFit="1" customWidth="1"/>
    <col min="8" max="8" width="10.42578125" style="10" customWidth="1"/>
    <col min="9" max="9" width="10.42578125" style="10" bestFit="1" customWidth="1"/>
    <col min="10" max="10" width="8" style="10" customWidth="1"/>
    <col min="11" max="11" width="10.85546875" style="10" customWidth="1"/>
    <col min="12" max="12" width="10.28515625" style="10" customWidth="1"/>
    <col min="13" max="13" width="9.28515625" style="10" customWidth="1"/>
    <col min="14" max="14" width="11.5703125" style="10" customWidth="1"/>
    <col min="15" max="15" width="22.28515625" style="10" customWidth="1"/>
    <col min="16" max="16" width="27.28515625" style="10" customWidth="1"/>
    <col min="17" max="16384" width="7.140625" style="10"/>
  </cols>
  <sheetData>
    <row r="1" spans="1:16" s="19" customFormat="1" ht="41.25" customHeight="1">
      <c r="A1" s="8" t="s">
        <v>0</v>
      </c>
      <c r="B1" s="8" t="s">
        <v>1</v>
      </c>
      <c r="C1" s="8" t="s">
        <v>17</v>
      </c>
      <c r="D1" s="8" t="s">
        <v>23</v>
      </c>
      <c r="E1" s="8" t="s">
        <v>19</v>
      </c>
      <c r="F1" s="8" t="s">
        <v>18</v>
      </c>
      <c r="G1" s="8" t="s">
        <v>16</v>
      </c>
      <c r="H1" s="8" t="s">
        <v>21</v>
      </c>
      <c r="I1" s="8" t="s">
        <v>22</v>
      </c>
      <c r="J1" s="8" t="s">
        <v>2</v>
      </c>
      <c r="K1" s="8" t="s">
        <v>3</v>
      </c>
      <c r="L1" s="8" t="s">
        <v>4</v>
      </c>
      <c r="M1" s="8" t="s">
        <v>5</v>
      </c>
      <c r="N1" s="8" t="s">
        <v>6</v>
      </c>
      <c r="O1" s="8" t="s">
        <v>7</v>
      </c>
      <c r="P1" s="8" t="s">
        <v>20</v>
      </c>
    </row>
    <row r="2" spans="1:16" ht="41.25" customHeight="1">
      <c r="A2" s="9">
        <v>1</v>
      </c>
      <c r="B2" s="10" t="s">
        <v>34</v>
      </c>
      <c r="C2" s="10">
        <v>1</v>
      </c>
      <c r="D2" s="9">
        <v>979673</v>
      </c>
      <c r="E2" s="10" t="s">
        <v>55</v>
      </c>
      <c r="F2" s="9"/>
      <c r="G2" s="10">
        <v>68332</v>
      </c>
      <c r="J2" s="10">
        <v>1</v>
      </c>
      <c r="K2" s="9">
        <v>1987</v>
      </c>
      <c r="L2" s="10">
        <v>9500</v>
      </c>
      <c r="O2" s="9" t="s">
        <v>72</v>
      </c>
      <c r="P2" s="8" t="s">
        <v>69</v>
      </c>
    </row>
    <row r="3" spans="1:16" ht="41.25" customHeight="1">
      <c r="A3" s="9">
        <v>3</v>
      </c>
      <c r="B3" s="10" t="s">
        <v>35</v>
      </c>
      <c r="C3" s="10">
        <v>3</v>
      </c>
      <c r="D3" s="10">
        <v>1273318</v>
      </c>
      <c r="E3" s="10" t="s">
        <v>56</v>
      </c>
      <c r="F3" s="9"/>
      <c r="G3" s="10">
        <v>220892</v>
      </c>
      <c r="J3" s="10">
        <v>1</v>
      </c>
      <c r="K3" s="9">
        <v>1990</v>
      </c>
      <c r="L3" s="10">
        <v>19000</v>
      </c>
      <c r="O3" s="9" t="s">
        <v>72</v>
      </c>
      <c r="P3" s="8" t="s">
        <v>67</v>
      </c>
    </row>
    <row r="4" spans="1:16" ht="41.25" customHeight="1">
      <c r="A4" s="9">
        <v>5</v>
      </c>
      <c r="B4" s="10" t="s">
        <v>35</v>
      </c>
      <c r="C4" s="10">
        <v>5</v>
      </c>
      <c r="D4" s="10">
        <v>963655</v>
      </c>
      <c r="E4" s="10" t="s">
        <v>58</v>
      </c>
      <c r="F4" s="9"/>
      <c r="G4" s="10">
        <v>211229</v>
      </c>
      <c r="J4" s="10">
        <v>1</v>
      </c>
      <c r="K4" s="9">
        <v>1983</v>
      </c>
      <c r="L4" s="10">
        <v>1797</v>
      </c>
      <c r="O4" s="9" t="s">
        <v>72</v>
      </c>
      <c r="P4" s="8" t="s">
        <v>67</v>
      </c>
    </row>
    <row r="5" spans="1:16" ht="41.25" customHeight="1">
      <c r="A5" s="9">
        <v>7</v>
      </c>
      <c r="B5" s="10" t="s">
        <v>36</v>
      </c>
      <c r="C5" s="10">
        <v>7</v>
      </c>
      <c r="D5" s="10">
        <v>1382392</v>
      </c>
      <c r="E5" s="10" t="s">
        <v>59</v>
      </c>
      <c r="F5" s="9"/>
      <c r="G5" s="10" t="s">
        <v>60</v>
      </c>
      <c r="J5" s="10">
        <v>1</v>
      </c>
      <c r="K5" s="9">
        <v>1991</v>
      </c>
      <c r="L5" s="10">
        <v>6929</v>
      </c>
      <c r="O5" s="9" t="s">
        <v>72</v>
      </c>
      <c r="P5" s="8" t="s">
        <v>69</v>
      </c>
    </row>
    <row r="6" spans="1:16" ht="41.25" customHeight="1">
      <c r="A6" s="9">
        <v>8</v>
      </c>
      <c r="B6" s="10" t="s">
        <v>36</v>
      </c>
      <c r="C6" s="10">
        <v>8</v>
      </c>
      <c r="D6" s="10">
        <v>362692</v>
      </c>
      <c r="E6" s="10" t="s">
        <v>61</v>
      </c>
      <c r="F6" s="9"/>
      <c r="G6" s="10">
        <v>1313527</v>
      </c>
      <c r="J6" s="10">
        <v>1</v>
      </c>
      <c r="K6" s="9">
        <v>1989</v>
      </c>
      <c r="L6" s="10">
        <v>3333</v>
      </c>
      <c r="O6" s="9" t="s">
        <v>72</v>
      </c>
      <c r="P6" s="8" t="s">
        <v>69</v>
      </c>
    </row>
    <row r="7" spans="1:16" ht="41.25" customHeight="1">
      <c r="A7" s="9">
        <v>10</v>
      </c>
      <c r="B7" s="10" t="s">
        <v>37</v>
      </c>
      <c r="C7" s="10">
        <v>10</v>
      </c>
      <c r="D7" s="10"/>
      <c r="E7" s="10" t="s">
        <v>62</v>
      </c>
      <c r="F7" s="9"/>
      <c r="J7" s="10">
        <v>1</v>
      </c>
      <c r="K7" s="9">
        <v>1989</v>
      </c>
      <c r="L7" s="10">
        <v>5291</v>
      </c>
      <c r="O7" s="9" t="s">
        <v>72</v>
      </c>
      <c r="P7" s="8" t="s">
        <v>67</v>
      </c>
    </row>
    <row r="8" spans="1:16" ht="41.25" customHeight="1">
      <c r="A8" s="9">
        <v>11</v>
      </c>
      <c r="B8" s="10" t="s">
        <v>38</v>
      </c>
      <c r="C8" s="10">
        <v>11</v>
      </c>
      <c r="D8" s="10">
        <v>20701</v>
      </c>
      <c r="E8" s="10" t="s">
        <v>63</v>
      </c>
      <c r="F8" s="9"/>
      <c r="G8" s="10">
        <v>91108168</v>
      </c>
      <c r="J8" s="10">
        <v>1</v>
      </c>
      <c r="K8" s="9">
        <v>1989</v>
      </c>
      <c r="L8" s="10">
        <v>6200</v>
      </c>
      <c r="O8" s="9" t="s">
        <v>72</v>
      </c>
      <c r="P8" s="8" t="s">
        <v>65</v>
      </c>
    </row>
    <row r="9" spans="1:16" ht="41.25" customHeight="1">
      <c r="A9" s="9">
        <v>16</v>
      </c>
      <c r="B9" s="10" t="s">
        <v>42</v>
      </c>
      <c r="C9" s="10">
        <v>16</v>
      </c>
      <c r="D9" s="10"/>
      <c r="E9" s="10" t="s">
        <v>64</v>
      </c>
      <c r="F9" s="9"/>
      <c r="J9" s="10">
        <v>1</v>
      </c>
      <c r="K9" s="9">
        <v>1987</v>
      </c>
      <c r="L9" s="10">
        <v>3595</v>
      </c>
      <c r="O9" s="9" t="s">
        <v>72</v>
      </c>
      <c r="P9" s="8" t="s">
        <v>75</v>
      </c>
    </row>
    <row r="10" spans="1:16" ht="41.25" customHeight="1">
      <c r="A10" s="9">
        <v>17</v>
      </c>
      <c r="B10" s="10" t="s">
        <v>43</v>
      </c>
      <c r="C10" s="10">
        <v>1</v>
      </c>
      <c r="D10" s="10"/>
      <c r="F10" s="9"/>
      <c r="G10" s="10">
        <v>728330</v>
      </c>
      <c r="J10" s="10">
        <v>1</v>
      </c>
      <c r="K10" s="9">
        <v>1990</v>
      </c>
      <c r="O10" s="9" t="s">
        <v>72</v>
      </c>
      <c r="P10" s="8" t="s">
        <v>67</v>
      </c>
    </row>
    <row r="11" spans="1:16" ht="41.25" customHeight="1">
      <c r="A11" s="9">
        <v>18</v>
      </c>
      <c r="B11" s="10" t="s">
        <v>43</v>
      </c>
      <c r="C11" s="10">
        <v>2</v>
      </c>
      <c r="D11" s="10">
        <v>879958</v>
      </c>
      <c r="F11" s="9"/>
      <c r="G11" s="10">
        <v>69659</v>
      </c>
      <c r="J11" s="10">
        <v>1</v>
      </c>
      <c r="K11" s="9">
        <v>1987</v>
      </c>
      <c r="L11" s="10">
        <v>8000</v>
      </c>
      <c r="M11" s="11"/>
      <c r="O11" s="9" t="s">
        <v>72</v>
      </c>
      <c r="P11" s="8" t="s">
        <v>67</v>
      </c>
    </row>
    <row r="12" spans="1:16" ht="41.25" customHeight="1">
      <c r="A12" s="9">
        <v>19</v>
      </c>
      <c r="B12" s="10" t="s">
        <v>43</v>
      </c>
      <c r="C12" s="10">
        <v>3</v>
      </c>
      <c r="D12" s="10">
        <v>810512</v>
      </c>
      <c r="F12" s="9"/>
      <c r="G12" s="10">
        <v>49752</v>
      </c>
      <c r="J12" s="10">
        <v>1</v>
      </c>
      <c r="K12" s="9">
        <v>1990</v>
      </c>
      <c r="L12" s="10">
        <v>659</v>
      </c>
      <c r="O12" s="9" t="s">
        <v>72</v>
      </c>
      <c r="P12" s="8" t="s">
        <v>66</v>
      </c>
    </row>
    <row r="13" spans="1:16" ht="41.25" customHeight="1">
      <c r="A13" s="9">
        <v>20</v>
      </c>
      <c r="B13" s="10" t="s">
        <v>43</v>
      </c>
      <c r="C13" s="10">
        <v>4</v>
      </c>
      <c r="D13" s="10"/>
      <c r="E13" s="10">
        <v>2382</v>
      </c>
      <c r="F13" s="9"/>
      <c r="J13" s="10">
        <v>1</v>
      </c>
      <c r="K13" s="9">
        <v>1994</v>
      </c>
      <c r="L13" s="10">
        <v>7906</v>
      </c>
      <c r="O13" s="9" t="s">
        <v>72</v>
      </c>
      <c r="P13" s="8" t="s">
        <v>69</v>
      </c>
    </row>
    <row r="14" spans="1:16" ht="41.25" customHeight="1">
      <c r="A14" s="9">
        <v>21</v>
      </c>
      <c r="B14" s="10" t="s">
        <v>43</v>
      </c>
      <c r="C14" s="10">
        <v>5</v>
      </c>
      <c r="D14" s="10">
        <v>705364</v>
      </c>
      <c r="E14" s="10">
        <v>2381</v>
      </c>
      <c r="F14" s="9"/>
      <c r="G14" s="10">
        <v>964346</v>
      </c>
      <c r="J14" s="10">
        <v>1</v>
      </c>
      <c r="K14" s="9">
        <v>1988</v>
      </c>
      <c r="L14" s="10">
        <v>934</v>
      </c>
      <c r="O14" s="9" t="s">
        <v>72</v>
      </c>
      <c r="P14" s="8" t="s">
        <v>69</v>
      </c>
    </row>
    <row r="15" spans="1:16" ht="41.25" customHeight="1">
      <c r="A15" s="9">
        <v>22</v>
      </c>
      <c r="B15" s="10" t="s">
        <v>43</v>
      </c>
      <c r="C15" s="10">
        <v>6</v>
      </c>
      <c r="D15" s="10"/>
      <c r="E15" s="10">
        <v>2379</v>
      </c>
      <c r="F15" s="9"/>
      <c r="J15" s="10">
        <v>1</v>
      </c>
      <c r="K15" s="9">
        <v>1990</v>
      </c>
      <c r="L15" s="10">
        <v>660</v>
      </c>
      <c r="O15" s="9" t="s">
        <v>72</v>
      </c>
      <c r="P15" s="8" t="s">
        <v>71</v>
      </c>
    </row>
    <row r="16" spans="1:16" ht="41.25" customHeight="1">
      <c r="A16" s="9">
        <v>23</v>
      </c>
      <c r="B16" s="10" t="s">
        <v>44</v>
      </c>
      <c r="C16" s="10">
        <v>7</v>
      </c>
      <c r="D16" s="10">
        <v>907189</v>
      </c>
      <c r="E16" s="10">
        <v>2495</v>
      </c>
      <c r="F16" s="9"/>
      <c r="J16" s="10">
        <v>1</v>
      </c>
      <c r="K16" s="9">
        <v>1979</v>
      </c>
      <c r="L16" s="10">
        <v>2400</v>
      </c>
      <c r="O16" s="9" t="s">
        <v>72</v>
      </c>
      <c r="P16" s="8" t="s">
        <v>67</v>
      </c>
    </row>
    <row r="17" spans="1:16" ht="41.25" customHeight="1">
      <c r="A17" s="9">
        <v>24</v>
      </c>
      <c r="B17" s="10" t="s">
        <v>44</v>
      </c>
      <c r="C17" s="9">
        <v>8</v>
      </c>
      <c r="E17" s="9"/>
      <c r="F17" s="9"/>
      <c r="G17" s="9"/>
      <c r="H17" s="9"/>
      <c r="I17" s="9"/>
      <c r="J17" s="10">
        <v>1</v>
      </c>
      <c r="K17" s="9">
        <v>1982</v>
      </c>
      <c r="L17" s="10">
        <v>3000</v>
      </c>
      <c r="O17" s="9" t="s">
        <v>72</v>
      </c>
      <c r="P17" s="8" t="s">
        <v>69</v>
      </c>
    </row>
    <row r="18" spans="1:16" ht="41.25" customHeight="1">
      <c r="A18" s="9">
        <v>26</v>
      </c>
      <c r="B18" s="10" t="s">
        <v>44</v>
      </c>
      <c r="C18" s="10">
        <v>10</v>
      </c>
      <c r="D18" s="10">
        <v>8208471</v>
      </c>
      <c r="E18" s="10">
        <v>2497</v>
      </c>
      <c r="F18" s="9"/>
      <c r="G18" s="10">
        <v>760686</v>
      </c>
      <c r="J18" s="10">
        <v>1</v>
      </c>
      <c r="K18" s="9">
        <v>1988</v>
      </c>
      <c r="L18" s="10">
        <v>5833</v>
      </c>
      <c r="O18" s="9" t="s">
        <v>72</v>
      </c>
      <c r="P18" s="8" t="s">
        <v>71</v>
      </c>
    </row>
    <row r="19" spans="1:16" ht="41.25" customHeight="1">
      <c r="A19" s="9">
        <v>27</v>
      </c>
      <c r="B19" s="10" t="s">
        <v>44</v>
      </c>
      <c r="C19" s="10">
        <v>11</v>
      </c>
      <c r="D19" s="10"/>
      <c r="F19" s="9"/>
      <c r="J19" s="10">
        <v>1</v>
      </c>
      <c r="K19" s="9">
        <v>1988</v>
      </c>
      <c r="L19" s="10">
        <v>250000</v>
      </c>
      <c r="O19" s="9" t="s">
        <v>72</v>
      </c>
      <c r="P19" s="8" t="s">
        <v>68</v>
      </c>
    </row>
    <row r="20" spans="1:16" ht="41.25" customHeight="1">
      <c r="A20" s="9">
        <v>28</v>
      </c>
      <c r="B20" s="10" t="s">
        <v>45</v>
      </c>
      <c r="C20" s="10">
        <v>12</v>
      </c>
      <c r="D20" s="10"/>
      <c r="E20" s="10">
        <v>2383</v>
      </c>
      <c r="F20" s="9"/>
      <c r="J20" s="10">
        <v>1</v>
      </c>
      <c r="K20" s="9">
        <v>1990</v>
      </c>
      <c r="L20" s="10">
        <v>3385</v>
      </c>
      <c r="O20" s="9" t="s">
        <v>72</v>
      </c>
      <c r="P20" s="8" t="s">
        <v>71</v>
      </c>
    </row>
    <row r="21" spans="1:16" s="36" customFormat="1" ht="41.25" customHeight="1">
      <c r="A21" s="35">
        <v>30</v>
      </c>
      <c r="B21" s="36" t="s">
        <v>46</v>
      </c>
      <c r="C21" s="36">
        <v>14</v>
      </c>
      <c r="D21" s="36">
        <v>445720</v>
      </c>
      <c r="E21" s="36">
        <v>2501</v>
      </c>
      <c r="F21" s="35"/>
      <c r="G21" s="36">
        <v>86634</v>
      </c>
      <c r="J21" s="36">
        <v>1</v>
      </c>
      <c r="K21" s="35">
        <v>1987</v>
      </c>
      <c r="L21" s="36">
        <v>3700</v>
      </c>
      <c r="O21" s="35" t="s">
        <v>72</v>
      </c>
      <c r="P21" s="37" t="s">
        <v>69</v>
      </c>
    </row>
    <row r="22" spans="1:16" s="36" customFormat="1" ht="41.25" customHeight="1">
      <c r="A22" s="35">
        <v>31</v>
      </c>
      <c r="B22" s="36" t="s">
        <v>46</v>
      </c>
      <c r="C22" s="36">
        <v>15</v>
      </c>
      <c r="D22" s="36">
        <v>334338</v>
      </c>
      <c r="E22" s="36">
        <v>2364</v>
      </c>
      <c r="F22" s="35"/>
      <c r="J22" s="36">
        <v>1</v>
      </c>
      <c r="K22" s="35">
        <v>1990</v>
      </c>
      <c r="L22" s="36">
        <v>11017</v>
      </c>
      <c r="O22" s="35" t="s">
        <v>72</v>
      </c>
      <c r="P22" s="37" t="s">
        <v>69</v>
      </c>
    </row>
    <row r="23" spans="1:16" ht="41.25" customHeight="1">
      <c r="A23" s="9">
        <v>32</v>
      </c>
      <c r="B23" s="10" t="s">
        <v>47</v>
      </c>
      <c r="C23" s="10">
        <v>16</v>
      </c>
      <c r="D23" s="10">
        <v>511832</v>
      </c>
      <c r="E23" s="10">
        <v>2367</v>
      </c>
      <c r="F23" s="9"/>
      <c r="J23" s="10">
        <v>1</v>
      </c>
      <c r="K23" s="9">
        <v>1987</v>
      </c>
      <c r="L23" s="10">
        <v>1595</v>
      </c>
      <c r="O23" s="9" t="s">
        <v>72</v>
      </c>
      <c r="P23" s="8" t="s">
        <v>69</v>
      </c>
    </row>
    <row r="24" spans="1:16" ht="41.25" customHeight="1">
      <c r="A24" s="9">
        <v>33</v>
      </c>
      <c r="B24" s="10" t="s">
        <v>47</v>
      </c>
      <c r="C24" s="10">
        <v>17</v>
      </c>
      <c r="D24" s="10">
        <v>453548</v>
      </c>
      <c r="E24" s="10">
        <v>2368</v>
      </c>
      <c r="F24" s="9"/>
      <c r="G24" s="10">
        <v>10663</v>
      </c>
      <c r="J24" s="10">
        <v>1</v>
      </c>
      <c r="K24" s="9">
        <v>1988</v>
      </c>
      <c r="L24" s="10">
        <v>1595</v>
      </c>
      <c r="O24" s="9" t="s">
        <v>72</v>
      </c>
      <c r="P24" s="8" t="s">
        <v>67</v>
      </c>
    </row>
    <row r="25" spans="1:16" ht="41.25" customHeight="1">
      <c r="A25" s="9">
        <v>34</v>
      </c>
      <c r="B25" s="10" t="s">
        <v>47</v>
      </c>
      <c r="C25" s="10">
        <v>18</v>
      </c>
      <c r="D25" s="10">
        <v>406860</v>
      </c>
      <c r="E25" s="10">
        <v>2365</v>
      </c>
      <c r="F25" s="9"/>
      <c r="G25" s="10">
        <v>718905</v>
      </c>
      <c r="J25" s="10">
        <v>1</v>
      </c>
      <c r="K25" s="9">
        <v>1985</v>
      </c>
      <c r="L25" s="10">
        <v>1595</v>
      </c>
      <c r="O25" s="9" t="s">
        <v>72</v>
      </c>
      <c r="P25" s="8" t="s">
        <v>75</v>
      </c>
    </row>
    <row r="26" spans="1:16" ht="41.25" customHeight="1">
      <c r="A26" s="9">
        <v>35</v>
      </c>
      <c r="B26" s="10" t="s">
        <v>47</v>
      </c>
      <c r="C26" s="10">
        <v>19</v>
      </c>
      <c r="D26" s="10">
        <v>716449</v>
      </c>
      <c r="E26" s="10">
        <v>2366</v>
      </c>
      <c r="F26" s="9"/>
      <c r="G26" s="10">
        <v>657983</v>
      </c>
      <c r="J26" s="10">
        <v>1</v>
      </c>
      <c r="K26" s="9">
        <v>1990</v>
      </c>
      <c r="L26" s="10">
        <v>1595</v>
      </c>
      <c r="O26" s="9" t="s">
        <v>72</v>
      </c>
      <c r="P26" s="8" t="s">
        <v>67</v>
      </c>
    </row>
    <row r="27" spans="1:16" ht="41.25" customHeight="1">
      <c r="A27" s="9">
        <v>36</v>
      </c>
      <c r="B27" s="10" t="s">
        <v>47</v>
      </c>
      <c r="C27" s="10">
        <v>20</v>
      </c>
      <c r="D27" s="10">
        <v>608955</v>
      </c>
      <c r="E27" s="10">
        <v>8203</v>
      </c>
      <c r="F27" s="9"/>
      <c r="G27" s="10">
        <v>342761</v>
      </c>
      <c r="J27" s="10">
        <v>1</v>
      </c>
      <c r="K27" s="9">
        <v>1988</v>
      </c>
      <c r="L27" s="10">
        <v>1595</v>
      </c>
      <c r="O27" s="9" t="s">
        <v>72</v>
      </c>
      <c r="P27" s="8" t="s">
        <v>71</v>
      </c>
    </row>
    <row r="28" spans="1:16" ht="41.25" customHeight="1">
      <c r="A28" s="9">
        <v>37</v>
      </c>
      <c r="B28" s="10" t="s">
        <v>47</v>
      </c>
      <c r="C28" s="10">
        <v>21</v>
      </c>
      <c r="D28" s="10">
        <v>439692</v>
      </c>
      <c r="E28" s="10">
        <v>2372</v>
      </c>
      <c r="F28" s="9"/>
      <c r="G28" s="10">
        <v>967356</v>
      </c>
      <c r="J28" s="10">
        <v>1</v>
      </c>
      <c r="K28" s="9">
        <v>1985</v>
      </c>
      <c r="L28" s="10">
        <v>1595</v>
      </c>
      <c r="O28" s="9" t="s">
        <v>72</v>
      </c>
      <c r="P28" s="8" t="s">
        <v>75</v>
      </c>
    </row>
    <row r="29" spans="1:16" ht="41.25" customHeight="1">
      <c r="A29" s="9">
        <v>38</v>
      </c>
      <c r="B29" s="10" t="s">
        <v>47</v>
      </c>
      <c r="C29" s="10">
        <v>22</v>
      </c>
      <c r="D29" s="10">
        <v>528187</v>
      </c>
      <c r="E29" s="10">
        <v>8204</v>
      </c>
      <c r="F29" s="9"/>
      <c r="J29" s="10">
        <v>1</v>
      </c>
      <c r="K29" s="9">
        <v>1987</v>
      </c>
      <c r="L29" s="10">
        <v>1595</v>
      </c>
      <c r="O29" s="9" t="s">
        <v>72</v>
      </c>
      <c r="P29" s="8" t="s">
        <v>71</v>
      </c>
    </row>
    <row r="30" spans="1:16" ht="41.25" customHeight="1">
      <c r="A30" s="9">
        <v>39</v>
      </c>
      <c r="B30" s="10" t="s">
        <v>47</v>
      </c>
      <c r="C30" s="10">
        <v>23</v>
      </c>
      <c r="D30" s="10">
        <v>586915</v>
      </c>
      <c r="E30" s="10">
        <v>2371</v>
      </c>
      <c r="F30" s="9"/>
      <c r="G30" s="10">
        <v>341914</v>
      </c>
      <c r="J30" s="10">
        <v>1</v>
      </c>
      <c r="K30" s="9">
        <v>1987</v>
      </c>
      <c r="L30" s="10">
        <v>1595</v>
      </c>
      <c r="O30" s="9" t="s">
        <v>72</v>
      </c>
      <c r="P30" s="8" t="s">
        <v>69</v>
      </c>
    </row>
    <row r="31" spans="1:16" ht="41.25" customHeight="1">
      <c r="A31" s="9">
        <v>40</v>
      </c>
      <c r="B31" s="10" t="s">
        <v>47</v>
      </c>
      <c r="C31" s="10">
        <v>24</v>
      </c>
      <c r="D31" s="10">
        <v>840276</v>
      </c>
      <c r="E31" s="10">
        <v>2504</v>
      </c>
      <c r="F31" s="9"/>
      <c r="G31" s="10">
        <v>797310</v>
      </c>
      <c r="J31" s="10">
        <v>1</v>
      </c>
      <c r="K31" s="9">
        <v>1993</v>
      </c>
      <c r="L31" s="10">
        <v>3683</v>
      </c>
      <c r="O31" s="9" t="s">
        <v>72</v>
      </c>
      <c r="P31" s="8" t="s">
        <v>69</v>
      </c>
    </row>
    <row r="32" spans="1:16" ht="41.25" customHeight="1">
      <c r="A32" s="9">
        <v>41</v>
      </c>
      <c r="B32" s="10" t="s">
        <v>47</v>
      </c>
      <c r="C32" s="10">
        <v>25</v>
      </c>
      <c r="D32" s="10"/>
      <c r="F32" s="9"/>
      <c r="J32" s="10">
        <v>1</v>
      </c>
      <c r="K32" s="9">
        <v>1988</v>
      </c>
      <c r="L32" s="10">
        <v>1400</v>
      </c>
      <c r="O32" s="9" t="s">
        <v>72</v>
      </c>
      <c r="P32" s="8" t="s">
        <v>66</v>
      </c>
    </row>
    <row r="33" spans="1:16" ht="41.25" customHeight="1">
      <c r="A33" s="9">
        <v>42</v>
      </c>
      <c r="B33" s="10" t="s">
        <v>47</v>
      </c>
      <c r="C33" s="10">
        <v>26</v>
      </c>
      <c r="D33" s="10">
        <v>791328</v>
      </c>
      <c r="E33" s="10">
        <v>2502</v>
      </c>
      <c r="F33" s="9"/>
      <c r="J33" s="10">
        <v>1</v>
      </c>
      <c r="K33" s="9">
        <v>1991</v>
      </c>
      <c r="L33" s="10">
        <v>6280</v>
      </c>
      <c r="O33" s="9" t="s">
        <v>72</v>
      </c>
      <c r="P33" s="8" t="s">
        <v>69</v>
      </c>
    </row>
    <row r="34" spans="1:16" ht="41.25" customHeight="1">
      <c r="A34" s="9">
        <v>43</v>
      </c>
      <c r="B34" s="10" t="s">
        <v>48</v>
      </c>
      <c r="C34" s="10">
        <v>27</v>
      </c>
      <c r="D34" s="10">
        <v>694363</v>
      </c>
      <c r="E34" s="10">
        <v>2369</v>
      </c>
      <c r="F34" s="9"/>
      <c r="G34" s="10">
        <v>602165</v>
      </c>
      <c r="J34" s="10">
        <v>1</v>
      </c>
      <c r="K34" s="9">
        <v>1988</v>
      </c>
      <c r="L34" s="10">
        <v>8750</v>
      </c>
      <c r="O34" s="9" t="s">
        <v>72</v>
      </c>
      <c r="P34" s="8" t="s">
        <v>71</v>
      </c>
    </row>
    <row r="35" spans="1:16" ht="41.25" customHeight="1">
      <c r="A35" s="9">
        <v>45</v>
      </c>
      <c r="B35" s="10" t="s">
        <v>49</v>
      </c>
      <c r="C35" s="10">
        <v>29</v>
      </c>
      <c r="D35" s="10">
        <v>138588</v>
      </c>
      <c r="E35" s="10">
        <v>2506</v>
      </c>
      <c r="F35" s="9"/>
      <c r="G35" s="10">
        <v>716334</v>
      </c>
      <c r="J35" s="10">
        <v>1</v>
      </c>
      <c r="K35" s="9">
        <v>1983</v>
      </c>
      <c r="L35" s="10">
        <v>2800</v>
      </c>
      <c r="O35" s="9" t="s">
        <v>72</v>
      </c>
      <c r="P35" s="8" t="s">
        <v>75</v>
      </c>
    </row>
    <row r="36" spans="1:16" ht="41.25" customHeight="1">
      <c r="A36" s="9">
        <v>46</v>
      </c>
      <c r="B36" s="10" t="s">
        <v>49</v>
      </c>
      <c r="C36" s="10">
        <v>30</v>
      </c>
      <c r="D36" s="10">
        <v>214814</v>
      </c>
      <c r="E36" s="10">
        <v>8205</v>
      </c>
      <c r="F36" s="9"/>
      <c r="J36" s="10">
        <v>1</v>
      </c>
      <c r="K36" s="9">
        <v>1987</v>
      </c>
      <c r="L36" s="10">
        <v>1450</v>
      </c>
      <c r="O36" s="9" t="s">
        <v>72</v>
      </c>
      <c r="P36" s="8" t="s">
        <v>67</v>
      </c>
    </row>
    <row r="37" spans="1:16" ht="41.25" customHeight="1">
      <c r="A37" s="9">
        <v>48</v>
      </c>
      <c r="B37" s="10" t="s">
        <v>49</v>
      </c>
      <c r="C37" s="10">
        <v>32</v>
      </c>
      <c r="D37" s="10">
        <v>308264</v>
      </c>
      <c r="E37" s="10">
        <v>2374</v>
      </c>
      <c r="F37" s="9"/>
      <c r="G37" s="10">
        <v>700241</v>
      </c>
      <c r="J37" s="10">
        <v>1</v>
      </c>
      <c r="K37" s="9">
        <v>1990</v>
      </c>
      <c r="L37" s="10">
        <v>6874</v>
      </c>
      <c r="O37" s="9" t="s">
        <v>72</v>
      </c>
      <c r="P37" s="8" t="s">
        <v>71</v>
      </c>
    </row>
    <row r="38" spans="1:16" ht="41.25" customHeight="1">
      <c r="A38" s="9">
        <v>49</v>
      </c>
      <c r="B38" s="10" t="s">
        <v>50</v>
      </c>
      <c r="C38" s="10">
        <v>33</v>
      </c>
      <c r="D38" s="10"/>
      <c r="E38" s="10">
        <v>2377</v>
      </c>
      <c r="F38" s="9"/>
      <c r="J38" s="10">
        <v>1</v>
      </c>
      <c r="K38" s="9">
        <v>1985</v>
      </c>
      <c r="L38" s="10">
        <v>2670</v>
      </c>
      <c r="O38" s="9" t="s">
        <v>72</v>
      </c>
      <c r="P38" s="8" t="s">
        <v>75</v>
      </c>
    </row>
    <row r="39" spans="1:16" ht="41.25" customHeight="1">
      <c r="A39" s="9">
        <v>51</v>
      </c>
      <c r="B39" s="10" t="s">
        <v>50</v>
      </c>
      <c r="C39" s="10">
        <v>35</v>
      </c>
      <c r="D39" s="10"/>
      <c r="E39" s="10">
        <v>2508</v>
      </c>
      <c r="F39" s="9"/>
      <c r="J39" s="10">
        <v>1</v>
      </c>
      <c r="K39" s="9">
        <v>1986</v>
      </c>
      <c r="L39" s="10">
        <v>4000</v>
      </c>
      <c r="O39" s="9" t="s">
        <v>72</v>
      </c>
      <c r="P39" s="8" t="s">
        <v>67</v>
      </c>
    </row>
    <row r="40" spans="1:16" ht="41.25" customHeight="1">
      <c r="A40" s="9">
        <v>52</v>
      </c>
      <c r="B40" s="10" t="s">
        <v>50</v>
      </c>
      <c r="C40" s="10">
        <v>36</v>
      </c>
      <c r="D40" s="10">
        <v>233761</v>
      </c>
      <c r="E40" s="10">
        <v>2510</v>
      </c>
      <c r="F40" s="9"/>
      <c r="G40" s="10">
        <v>2130306</v>
      </c>
      <c r="J40" s="10">
        <v>1</v>
      </c>
      <c r="K40" s="9">
        <v>1985</v>
      </c>
      <c r="L40" s="10">
        <v>3900</v>
      </c>
      <c r="O40" s="9" t="s">
        <v>72</v>
      </c>
      <c r="P40" s="8" t="s">
        <v>66</v>
      </c>
    </row>
    <row r="41" spans="1:16" ht="41.25" customHeight="1">
      <c r="A41" s="9">
        <v>53</v>
      </c>
      <c r="B41" s="10" t="s">
        <v>50</v>
      </c>
      <c r="C41" s="10">
        <v>37</v>
      </c>
      <c r="D41" s="10"/>
      <c r="E41" s="10">
        <v>2375</v>
      </c>
      <c r="F41" s="9"/>
      <c r="J41" s="10">
        <v>1</v>
      </c>
      <c r="K41" s="9">
        <v>1989</v>
      </c>
      <c r="L41" s="10">
        <v>3195</v>
      </c>
      <c r="O41" s="9" t="s">
        <v>72</v>
      </c>
      <c r="P41" s="8" t="s">
        <v>66</v>
      </c>
    </row>
    <row r="42" spans="1:16" ht="41.25" customHeight="1">
      <c r="A42" s="9">
        <v>54</v>
      </c>
      <c r="B42" s="10" t="s">
        <v>50</v>
      </c>
      <c r="C42" s="10">
        <v>38</v>
      </c>
      <c r="D42" s="10"/>
      <c r="E42" s="10">
        <v>2377</v>
      </c>
      <c r="F42" s="9"/>
      <c r="J42" s="10">
        <v>1</v>
      </c>
      <c r="K42" s="9">
        <v>1990</v>
      </c>
      <c r="L42" s="10">
        <v>5913</v>
      </c>
      <c r="O42" s="9" t="s">
        <v>72</v>
      </c>
      <c r="P42" s="8" t="s">
        <v>69</v>
      </c>
    </row>
    <row r="43" spans="1:16" ht="41.25" customHeight="1">
      <c r="A43" s="9">
        <v>55</v>
      </c>
      <c r="B43" s="10" t="s">
        <v>51</v>
      </c>
      <c r="C43" s="10">
        <v>39</v>
      </c>
      <c r="D43" s="10">
        <v>384767</v>
      </c>
      <c r="E43" s="10">
        <v>2378</v>
      </c>
      <c r="F43" s="9"/>
      <c r="G43" s="10">
        <v>931763</v>
      </c>
      <c r="J43" s="10">
        <v>1</v>
      </c>
      <c r="K43" s="9">
        <v>1984</v>
      </c>
      <c r="L43" s="10">
        <v>863</v>
      </c>
      <c r="O43" s="9" t="s">
        <v>72</v>
      </c>
      <c r="P43" s="8" t="s">
        <v>75</v>
      </c>
    </row>
    <row r="44" spans="1:16" ht="41.25" customHeight="1">
      <c r="A44" s="9">
        <v>56</v>
      </c>
      <c r="B44" s="10" t="s">
        <v>51</v>
      </c>
      <c r="C44" s="10">
        <v>40</v>
      </c>
      <c r="D44" s="10"/>
      <c r="F44" s="9"/>
      <c r="J44" s="10">
        <v>1</v>
      </c>
      <c r="K44" s="9">
        <v>1989</v>
      </c>
      <c r="L44" s="10">
        <v>1900</v>
      </c>
      <c r="O44" s="9" t="s">
        <v>72</v>
      </c>
      <c r="P44" s="8" t="s">
        <v>69</v>
      </c>
    </row>
    <row r="45" spans="1:16" ht="41.25" customHeight="1">
      <c r="A45" s="9">
        <v>57</v>
      </c>
      <c r="B45" s="9" t="s">
        <v>52</v>
      </c>
      <c r="C45" s="9">
        <v>1</v>
      </c>
      <c r="E45" s="9"/>
      <c r="F45" s="9"/>
      <c r="G45" s="9"/>
      <c r="H45" s="9"/>
      <c r="I45" s="9"/>
      <c r="J45" s="10">
        <v>1</v>
      </c>
      <c r="K45" s="9">
        <v>1988</v>
      </c>
      <c r="L45" s="11">
        <v>3209</v>
      </c>
      <c r="M45" s="11"/>
      <c r="O45" s="9" t="s">
        <v>72</v>
      </c>
      <c r="P45" s="8" t="s">
        <v>73</v>
      </c>
    </row>
    <row r="46" spans="1:16" ht="41.25" customHeight="1">
      <c r="A46" s="9">
        <v>58</v>
      </c>
      <c r="B46" s="9" t="s">
        <v>52</v>
      </c>
      <c r="C46" s="9">
        <v>2</v>
      </c>
      <c r="E46" s="9"/>
      <c r="F46" s="9"/>
      <c r="G46" s="9"/>
      <c r="H46" s="9"/>
      <c r="I46" s="9"/>
      <c r="J46" s="10">
        <v>1</v>
      </c>
      <c r="K46" s="9">
        <v>1986</v>
      </c>
      <c r="L46" s="11">
        <v>4500</v>
      </c>
      <c r="M46" s="11"/>
      <c r="O46" s="9" t="s">
        <v>72</v>
      </c>
      <c r="P46" s="8" t="s">
        <v>74</v>
      </c>
    </row>
    <row r="47" spans="1:16" ht="41.25" customHeight="1">
      <c r="A47" s="9">
        <v>59</v>
      </c>
      <c r="B47" s="9" t="s">
        <v>52</v>
      </c>
      <c r="C47" s="9">
        <v>3</v>
      </c>
      <c r="E47" s="9"/>
      <c r="F47" s="9"/>
      <c r="G47" s="9"/>
      <c r="H47" s="9"/>
      <c r="I47" s="9"/>
      <c r="J47" s="10">
        <v>1</v>
      </c>
      <c r="K47" s="9">
        <v>1987</v>
      </c>
      <c r="L47" s="11">
        <v>4600</v>
      </c>
      <c r="M47" s="11"/>
      <c r="O47" s="9" t="s">
        <v>72</v>
      </c>
      <c r="P47" s="8" t="s">
        <v>74</v>
      </c>
    </row>
    <row r="48" spans="1:16" ht="41.25" customHeight="1">
      <c r="A48" s="9">
        <v>60</v>
      </c>
      <c r="B48" s="9" t="s">
        <v>52</v>
      </c>
      <c r="C48" s="9">
        <v>4</v>
      </c>
      <c r="E48" s="9"/>
      <c r="F48" s="9"/>
      <c r="G48" s="9"/>
      <c r="H48" s="9"/>
      <c r="I48" s="9"/>
      <c r="J48" s="10">
        <v>1</v>
      </c>
      <c r="K48" s="9">
        <v>1985</v>
      </c>
      <c r="L48" s="11">
        <v>2426</v>
      </c>
      <c r="M48" s="11"/>
      <c r="O48" s="9" t="s">
        <v>72</v>
      </c>
      <c r="P48" s="8" t="s">
        <v>74</v>
      </c>
    </row>
    <row r="49" spans="1:16" ht="41.25" customHeight="1">
      <c r="A49" s="9">
        <v>61</v>
      </c>
      <c r="B49" s="9" t="s">
        <v>52</v>
      </c>
      <c r="C49" s="10">
        <v>5</v>
      </c>
      <c r="D49" s="10"/>
      <c r="F49" s="9"/>
      <c r="J49" s="10">
        <v>1</v>
      </c>
      <c r="K49" s="9">
        <v>1989</v>
      </c>
      <c r="L49" s="10">
        <v>5392</v>
      </c>
      <c r="O49" s="9" t="s">
        <v>72</v>
      </c>
      <c r="P49" s="8" t="s">
        <v>69</v>
      </c>
    </row>
    <row r="50" spans="1:16" ht="41.25" customHeight="1">
      <c r="A50" s="9">
        <v>62</v>
      </c>
      <c r="B50" s="9" t="s">
        <v>52</v>
      </c>
      <c r="C50" s="10">
        <v>6</v>
      </c>
      <c r="D50" s="10"/>
      <c r="F50" s="9"/>
      <c r="J50" s="10">
        <v>1</v>
      </c>
      <c r="K50" s="9">
        <v>1986</v>
      </c>
      <c r="L50" s="10">
        <v>736</v>
      </c>
      <c r="O50" s="9" t="s">
        <v>72</v>
      </c>
      <c r="P50" s="8" t="s">
        <v>66</v>
      </c>
    </row>
    <row r="51" spans="1:16" ht="41.25" customHeight="1">
      <c r="A51" s="9">
        <v>63</v>
      </c>
      <c r="B51" s="9" t="s">
        <v>52</v>
      </c>
      <c r="C51" s="10">
        <v>7</v>
      </c>
      <c r="D51" s="10"/>
      <c r="F51" s="9"/>
      <c r="J51" s="10">
        <v>1</v>
      </c>
      <c r="K51" s="9">
        <v>1988</v>
      </c>
      <c r="L51" s="10">
        <v>66723</v>
      </c>
      <c r="O51" s="9" t="s">
        <v>72</v>
      </c>
      <c r="P51" s="8" t="s">
        <v>69</v>
      </c>
    </row>
    <row r="52" spans="1:16" ht="41.25" customHeight="1">
      <c r="A52" s="9">
        <v>64</v>
      </c>
      <c r="B52" s="10" t="s">
        <v>53</v>
      </c>
      <c r="C52" s="10">
        <v>8</v>
      </c>
      <c r="D52" s="10"/>
      <c r="F52" s="9"/>
      <c r="J52" s="10">
        <v>1</v>
      </c>
      <c r="K52" s="9">
        <v>1987</v>
      </c>
      <c r="L52" s="10">
        <v>4830</v>
      </c>
      <c r="O52" s="9" t="s">
        <v>72</v>
      </c>
      <c r="P52" s="8" t="s">
        <v>69</v>
      </c>
    </row>
    <row r="53" spans="1:16" ht="41.25" customHeight="1">
      <c r="A53" s="9">
        <v>65</v>
      </c>
      <c r="B53" s="10" t="s">
        <v>54</v>
      </c>
      <c r="C53" s="10">
        <v>9</v>
      </c>
      <c r="D53" s="10"/>
      <c r="F53" s="9"/>
      <c r="J53" s="10">
        <v>1</v>
      </c>
      <c r="K53" s="9">
        <v>1991</v>
      </c>
      <c r="O53" s="9" t="s">
        <v>72</v>
      </c>
      <c r="P53" s="8" t="s">
        <v>69</v>
      </c>
    </row>
    <row r="54" spans="1:16" s="4" customFormat="1" ht="35.25" customHeight="1">
      <c r="A54" s="4">
        <v>66</v>
      </c>
      <c r="B54" s="26" t="s">
        <v>41</v>
      </c>
      <c r="C54" s="23">
        <v>15</v>
      </c>
      <c r="E54" s="23">
        <v>342</v>
      </c>
      <c r="G54" s="23">
        <v>169535</v>
      </c>
      <c r="H54" s="23">
        <v>1379913</v>
      </c>
      <c r="J54" s="23">
        <v>1</v>
      </c>
      <c r="K54" s="4">
        <v>1991</v>
      </c>
      <c r="L54" s="23">
        <v>76134</v>
      </c>
      <c r="M54" s="22"/>
      <c r="O54" s="4" t="s">
        <v>72</v>
      </c>
      <c r="P54" s="8" t="s">
        <v>66</v>
      </c>
    </row>
    <row r="56" spans="1:16" s="6" customFormat="1" ht="41.25" customHeight="1">
      <c r="A56" s="12">
        <v>4</v>
      </c>
      <c r="B56" s="13" t="s">
        <v>30</v>
      </c>
      <c r="C56" s="12" t="s">
        <v>25</v>
      </c>
      <c r="D56" s="12"/>
      <c r="E56" s="12" t="s">
        <v>31</v>
      </c>
      <c r="F56" s="12"/>
      <c r="G56" s="12"/>
      <c r="H56" s="12"/>
      <c r="I56" s="12"/>
      <c r="J56" s="12"/>
      <c r="L56" s="12"/>
      <c r="O56" s="14" t="s">
        <v>72</v>
      </c>
      <c r="P56" s="15" t="s">
        <v>70</v>
      </c>
    </row>
    <row r="57" spans="1:16" s="6" customFormat="1" ht="41.25" customHeight="1">
      <c r="A57" s="12">
        <v>1</v>
      </c>
      <c r="B57" s="13" t="s">
        <v>24</v>
      </c>
      <c r="C57" s="12" t="s">
        <v>25</v>
      </c>
      <c r="D57" s="12"/>
      <c r="E57" s="12" t="s">
        <v>26</v>
      </c>
      <c r="F57" s="12"/>
      <c r="G57" s="12"/>
      <c r="H57" s="12"/>
      <c r="I57" s="12"/>
      <c r="J57" s="12"/>
      <c r="L57" s="12"/>
      <c r="O57" s="14" t="s">
        <v>72</v>
      </c>
      <c r="P57" s="15" t="s">
        <v>70</v>
      </c>
    </row>
    <row r="58" spans="1:16" s="6" customFormat="1" ht="41.25" customHeight="1">
      <c r="A58" s="78">
        <v>2</v>
      </c>
      <c r="B58" s="79" t="s">
        <v>27</v>
      </c>
      <c r="C58" s="12" t="s">
        <v>25</v>
      </c>
      <c r="D58" s="12"/>
      <c r="E58" s="12" t="s">
        <v>28</v>
      </c>
      <c r="F58" s="12"/>
      <c r="G58" s="12"/>
      <c r="H58" s="12"/>
      <c r="I58" s="12"/>
      <c r="J58" s="78"/>
      <c r="K58" s="81"/>
      <c r="L58" s="78"/>
      <c r="O58" s="14" t="s">
        <v>72</v>
      </c>
      <c r="P58" s="15" t="s">
        <v>70</v>
      </c>
    </row>
    <row r="59" spans="1:16" ht="69.75" customHeight="1">
      <c r="A59" s="68">
        <v>1</v>
      </c>
      <c r="B59" s="69" t="s">
        <v>214</v>
      </c>
      <c r="C59" s="77"/>
      <c r="I59" s="80"/>
      <c r="J59" s="68">
        <v>1</v>
      </c>
      <c r="K59" s="68">
        <v>1991</v>
      </c>
      <c r="L59" s="68">
        <v>6929.02</v>
      </c>
      <c r="M59" s="77"/>
      <c r="O59" s="4" t="s">
        <v>72</v>
      </c>
      <c r="P59" s="9" t="s">
        <v>227</v>
      </c>
    </row>
    <row r="60" spans="1:16" ht="41.25" customHeight="1">
      <c r="A60" s="5">
        <v>2</v>
      </c>
      <c r="B60" s="6" t="s">
        <v>215</v>
      </c>
      <c r="C60" s="77"/>
      <c r="I60" s="80"/>
      <c r="J60" s="5">
        <v>1</v>
      </c>
      <c r="K60" s="5">
        <v>1988</v>
      </c>
      <c r="L60" s="5">
        <v>9771</v>
      </c>
      <c r="M60" s="77"/>
      <c r="O60" s="4" t="s">
        <v>72</v>
      </c>
      <c r="P60" s="9" t="s">
        <v>227</v>
      </c>
    </row>
    <row r="61" spans="1:16" ht="41.25" customHeight="1">
      <c r="A61" s="68">
        <v>3</v>
      </c>
      <c r="B61" s="69" t="s">
        <v>216</v>
      </c>
      <c r="C61" s="77"/>
      <c r="I61" s="80"/>
      <c r="J61" s="68">
        <v>1</v>
      </c>
      <c r="K61" s="68">
        <v>2000</v>
      </c>
      <c r="L61" s="68">
        <v>100000</v>
      </c>
      <c r="M61" s="77"/>
      <c r="O61" s="4" t="s">
        <v>72</v>
      </c>
      <c r="P61" s="9" t="s">
        <v>227</v>
      </c>
    </row>
    <row r="62" spans="1:16" ht="41.25" customHeight="1">
      <c r="A62" s="68">
        <v>4</v>
      </c>
      <c r="B62" s="69" t="s">
        <v>217</v>
      </c>
      <c r="C62" s="77"/>
      <c r="I62" s="80"/>
      <c r="J62" s="68">
        <v>1</v>
      </c>
      <c r="K62" s="68">
        <v>2005</v>
      </c>
      <c r="L62" s="68">
        <v>200000</v>
      </c>
      <c r="M62" s="77"/>
      <c r="O62" s="4" t="s">
        <v>72</v>
      </c>
      <c r="P62" s="9" t="s">
        <v>227</v>
      </c>
    </row>
    <row r="63" spans="1:16" ht="41.25" customHeight="1">
      <c r="A63" s="68">
        <v>5</v>
      </c>
      <c r="B63" s="69" t="s">
        <v>218</v>
      </c>
      <c r="C63" s="77"/>
      <c r="I63" s="80"/>
      <c r="J63" s="68">
        <v>2</v>
      </c>
      <c r="K63" s="68">
        <v>2011</v>
      </c>
      <c r="L63" s="68">
        <v>684600</v>
      </c>
      <c r="M63" s="77"/>
      <c r="O63" s="4" t="s">
        <v>72</v>
      </c>
      <c r="P63" s="9" t="s">
        <v>227</v>
      </c>
    </row>
    <row r="64" spans="1:16" ht="41.25" customHeight="1">
      <c r="A64" s="68">
        <v>6</v>
      </c>
      <c r="B64" s="69" t="s">
        <v>219</v>
      </c>
      <c r="C64" s="77"/>
      <c r="I64" s="80"/>
      <c r="J64" s="68">
        <v>1</v>
      </c>
      <c r="K64" s="68">
        <v>2013</v>
      </c>
      <c r="L64" s="68">
        <v>278000</v>
      </c>
      <c r="M64" s="77"/>
      <c r="O64" s="4" t="s">
        <v>72</v>
      </c>
      <c r="P64" s="9" t="s">
        <v>227</v>
      </c>
    </row>
    <row r="65" spans="1:16" ht="41.25" customHeight="1">
      <c r="A65" s="68">
        <v>7</v>
      </c>
      <c r="B65" s="69" t="s">
        <v>220</v>
      </c>
      <c r="C65" s="77"/>
      <c r="I65" s="80"/>
      <c r="J65" s="68">
        <v>1</v>
      </c>
      <c r="K65" s="68">
        <v>2008</v>
      </c>
      <c r="L65" s="68">
        <v>67000</v>
      </c>
      <c r="M65" s="77"/>
      <c r="O65" s="4" t="s">
        <v>72</v>
      </c>
      <c r="P65" s="9" t="s">
        <v>227</v>
      </c>
    </row>
    <row r="66" spans="1:16" ht="41.25" customHeight="1">
      <c r="A66" s="68">
        <v>8</v>
      </c>
      <c r="B66" s="69" t="s">
        <v>220</v>
      </c>
      <c r="C66" s="77"/>
      <c r="I66" s="80"/>
      <c r="J66" s="68">
        <v>1</v>
      </c>
      <c r="K66" s="68">
        <v>2009</v>
      </c>
      <c r="L66" s="68">
        <v>68000</v>
      </c>
      <c r="M66" s="77"/>
      <c r="O66" s="4" t="s">
        <v>72</v>
      </c>
      <c r="P66" s="9" t="s">
        <v>227</v>
      </c>
    </row>
    <row r="67" spans="1:16" ht="41.25" customHeight="1">
      <c r="A67" s="68">
        <v>9</v>
      </c>
      <c r="B67" s="69" t="s">
        <v>221</v>
      </c>
      <c r="C67" s="77"/>
      <c r="I67" s="80"/>
      <c r="J67" s="68">
        <v>1</v>
      </c>
      <c r="K67" s="68">
        <v>2011</v>
      </c>
      <c r="L67" s="68">
        <v>465000</v>
      </c>
      <c r="M67" s="77"/>
      <c r="O67" s="4" t="s">
        <v>72</v>
      </c>
      <c r="P67" s="9" t="s">
        <v>227</v>
      </c>
    </row>
    <row r="68" spans="1:16" ht="41.25" customHeight="1">
      <c r="A68" s="68">
        <v>10</v>
      </c>
      <c r="B68" s="69" t="s">
        <v>221</v>
      </c>
      <c r="C68" s="77"/>
      <c r="I68" s="80"/>
      <c r="J68" s="68">
        <v>1</v>
      </c>
      <c r="K68" s="68">
        <v>2013</v>
      </c>
      <c r="L68" s="68">
        <v>490000</v>
      </c>
      <c r="M68" s="77"/>
      <c r="O68" s="4" t="s">
        <v>72</v>
      </c>
      <c r="P68" s="9" t="s">
        <v>227</v>
      </c>
    </row>
    <row r="69" spans="1:16" ht="41.25" customHeight="1">
      <c r="A69" s="68">
        <v>11</v>
      </c>
      <c r="B69" s="69" t="s">
        <v>221</v>
      </c>
      <c r="C69" s="77"/>
      <c r="I69" s="80"/>
      <c r="J69" s="68">
        <v>1</v>
      </c>
      <c r="K69" s="68">
        <v>2016</v>
      </c>
      <c r="L69" s="68">
        <v>650000</v>
      </c>
      <c r="M69" s="77"/>
      <c r="O69" s="4" t="s">
        <v>72</v>
      </c>
      <c r="P69" s="9" t="s">
        <v>227</v>
      </c>
    </row>
    <row r="70" spans="1:16" ht="41.25" customHeight="1">
      <c r="A70" s="68">
        <v>12</v>
      </c>
      <c r="B70" s="69" t="s">
        <v>222</v>
      </c>
      <c r="C70" s="77"/>
      <c r="I70" s="80"/>
      <c r="J70" s="68">
        <v>1</v>
      </c>
      <c r="K70" s="68">
        <v>2011</v>
      </c>
      <c r="L70" s="68">
        <v>95000</v>
      </c>
      <c r="M70" s="77"/>
      <c r="O70" s="4" t="s">
        <v>72</v>
      </c>
      <c r="P70" s="9" t="s">
        <v>227</v>
      </c>
    </row>
    <row r="71" spans="1:16" ht="41.25" customHeight="1">
      <c r="A71" s="68">
        <v>13</v>
      </c>
      <c r="B71" s="69" t="s">
        <v>223</v>
      </c>
      <c r="C71" s="77"/>
      <c r="I71" s="80"/>
      <c r="J71" s="68">
        <v>1</v>
      </c>
      <c r="K71" s="68">
        <v>2013</v>
      </c>
      <c r="L71" s="68">
        <v>96000</v>
      </c>
      <c r="M71" s="77"/>
      <c r="O71" s="4" t="s">
        <v>72</v>
      </c>
      <c r="P71" s="9" t="s">
        <v>227</v>
      </c>
    </row>
    <row r="72" spans="1:16" ht="41.25" customHeight="1">
      <c r="A72" s="68">
        <v>14</v>
      </c>
      <c r="B72" s="69" t="s">
        <v>224</v>
      </c>
      <c r="C72" s="77"/>
      <c r="I72" s="80"/>
      <c r="J72" s="68">
        <v>1</v>
      </c>
      <c r="K72" s="68">
        <v>1993</v>
      </c>
      <c r="L72" s="68">
        <v>5333</v>
      </c>
      <c r="M72" s="77"/>
      <c r="O72" s="4" t="s">
        <v>72</v>
      </c>
      <c r="P72" s="9" t="s">
        <v>227</v>
      </c>
    </row>
    <row r="73" spans="1:16" ht="41.25" customHeight="1">
      <c r="A73" s="68">
        <v>15</v>
      </c>
      <c r="B73" s="69" t="s">
        <v>211</v>
      </c>
      <c r="C73" s="77"/>
      <c r="I73" s="80"/>
      <c r="J73" s="68">
        <v>1</v>
      </c>
      <c r="K73" s="68">
        <v>2017</v>
      </c>
      <c r="L73" s="68">
        <v>548000</v>
      </c>
      <c r="M73" s="77"/>
      <c r="O73" s="4" t="s">
        <v>72</v>
      </c>
      <c r="P73" s="9" t="s">
        <v>227</v>
      </c>
    </row>
    <row r="74" spans="1:16" ht="41.25" customHeight="1">
      <c r="A74" s="68">
        <v>16</v>
      </c>
      <c r="B74" s="69" t="s">
        <v>226</v>
      </c>
      <c r="C74" s="77"/>
      <c r="I74" s="80"/>
      <c r="J74" s="68">
        <v>1</v>
      </c>
      <c r="K74" s="68">
        <v>1990</v>
      </c>
      <c r="L74" s="68">
        <v>10418</v>
      </c>
      <c r="M74" s="77"/>
      <c r="O74" s="4" t="s">
        <v>72</v>
      </c>
      <c r="P74" s="9" t="s">
        <v>227</v>
      </c>
    </row>
    <row r="75" spans="1:16" ht="41.25" customHeight="1">
      <c r="A75" s="68">
        <v>17</v>
      </c>
      <c r="B75" s="69" t="s">
        <v>225</v>
      </c>
      <c r="C75" s="77"/>
      <c r="I75" s="80"/>
      <c r="J75" s="68">
        <v>1</v>
      </c>
      <c r="K75" s="68">
        <v>2011</v>
      </c>
      <c r="L75" s="68">
        <v>95000</v>
      </c>
      <c r="M75" s="77"/>
      <c r="O75" s="4" t="s">
        <v>72</v>
      </c>
      <c r="P75" s="9" t="s">
        <v>227</v>
      </c>
    </row>
    <row r="76" spans="1:16" ht="58.5" customHeight="1">
      <c r="A76" s="68">
        <v>18</v>
      </c>
      <c r="B76" s="6" t="s">
        <v>85</v>
      </c>
      <c r="C76" s="77"/>
      <c r="I76" s="80"/>
      <c r="J76" s="68">
        <v>1</v>
      </c>
      <c r="K76" s="5">
        <v>1983</v>
      </c>
      <c r="L76" s="5">
        <v>2170</v>
      </c>
      <c r="M76" s="77"/>
      <c r="O76" s="4" t="s">
        <v>72</v>
      </c>
      <c r="P76" s="9" t="s">
        <v>227</v>
      </c>
    </row>
    <row r="77" spans="1:16" s="32" customFormat="1" ht="35.25" customHeight="1">
      <c r="A77" s="32">
        <v>2</v>
      </c>
      <c r="B77" s="33" t="s">
        <v>35</v>
      </c>
      <c r="C77" s="33">
        <v>4</v>
      </c>
      <c r="D77" s="33">
        <v>274755</v>
      </c>
      <c r="E77" s="33" t="s">
        <v>57</v>
      </c>
      <c r="F77" s="33">
        <v>23449</v>
      </c>
      <c r="G77" s="33">
        <v>1</v>
      </c>
      <c r="H77" s="32">
        <v>1990</v>
      </c>
      <c r="I77" s="33">
        <v>15000</v>
      </c>
      <c r="J77" s="33"/>
      <c r="K77" s="33"/>
      <c r="L77" s="32" t="s">
        <v>72</v>
      </c>
      <c r="M77" s="38" t="s">
        <v>107</v>
      </c>
    </row>
    <row r="78" spans="1:16" s="32" customFormat="1" ht="35.25" customHeight="1">
      <c r="A78" s="32">
        <v>10</v>
      </c>
      <c r="B78" s="33" t="s">
        <v>46</v>
      </c>
      <c r="C78" s="33">
        <v>13</v>
      </c>
      <c r="D78" s="33">
        <v>523593</v>
      </c>
      <c r="E78" s="33">
        <v>2500</v>
      </c>
      <c r="F78" s="33">
        <v>890881</v>
      </c>
      <c r="G78" s="33">
        <v>1</v>
      </c>
      <c r="H78" s="32">
        <v>1991</v>
      </c>
      <c r="I78" s="33">
        <v>3100</v>
      </c>
      <c r="J78" s="33"/>
      <c r="K78" s="33"/>
      <c r="L78" s="32" t="s">
        <v>72</v>
      </c>
      <c r="M78" s="38" t="s">
        <v>106</v>
      </c>
    </row>
    <row r="79" spans="1:16" s="32" customFormat="1" ht="26.25" customHeight="1">
      <c r="A79" s="32">
        <v>13</v>
      </c>
      <c r="B79" s="33" t="s">
        <v>50</v>
      </c>
      <c r="C79" s="33">
        <v>34</v>
      </c>
      <c r="D79" s="33">
        <v>298998</v>
      </c>
      <c r="E79" s="33">
        <v>2509</v>
      </c>
      <c r="F79" s="33">
        <v>2465467</v>
      </c>
      <c r="G79" s="33">
        <v>1</v>
      </c>
      <c r="H79" s="32">
        <v>1984</v>
      </c>
      <c r="I79" s="33">
        <v>3900</v>
      </c>
      <c r="J79" s="33"/>
      <c r="K79" s="33"/>
      <c r="L79" s="32" t="s">
        <v>72</v>
      </c>
      <c r="M79" s="34" t="s">
        <v>105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6"/>
  <sheetViews>
    <sheetView topLeftCell="A37" workbookViewId="0">
      <selection activeCell="H47" sqref="H47"/>
    </sheetView>
  </sheetViews>
  <sheetFormatPr defaultColWidth="9.140625" defaultRowHeight="12.75"/>
  <cols>
    <col min="1" max="1" width="3.5703125" style="18" bestFit="1" customWidth="1"/>
    <col min="2" max="2" width="16.28515625" style="17" customWidth="1"/>
    <col min="3" max="3" width="7.28515625" style="17" customWidth="1"/>
    <col min="4" max="4" width="8.42578125" style="18" bestFit="1" customWidth="1"/>
    <col min="5" max="5" width="8.85546875" style="18" bestFit="1" customWidth="1"/>
    <col min="6" max="6" width="8.42578125" style="18" bestFit="1" customWidth="1"/>
    <col min="7" max="7" width="9" style="18" bestFit="1" customWidth="1"/>
    <col min="8" max="8" width="32.85546875" style="18" customWidth="1"/>
    <col min="9" max="9" width="8.5703125" style="17" bestFit="1" customWidth="1"/>
    <col min="10" max="10" width="14.140625" style="17" customWidth="1"/>
    <col min="11" max="16384" width="9.140625" style="17"/>
  </cols>
  <sheetData>
    <row r="1" spans="1:10" ht="13.5" thickBot="1">
      <c r="A1" s="16"/>
      <c r="B1" s="16"/>
      <c r="C1" s="16"/>
      <c r="D1" s="16"/>
      <c r="E1" s="16"/>
      <c r="F1" s="16"/>
      <c r="G1" s="16"/>
      <c r="H1" s="16"/>
      <c r="I1" s="16"/>
      <c r="J1" s="1"/>
    </row>
    <row r="2" spans="1:10" ht="24.75" customHeight="1" thickBot="1">
      <c r="H2" s="28">
        <v>6929.02</v>
      </c>
      <c r="J2" s="2"/>
    </row>
    <row r="3" spans="1:10" ht="17.25" thickBot="1">
      <c r="H3" s="29">
        <v>972049.26</v>
      </c>
    </row>
    <row r="4" spans="1:10" ht="17.25" thickBot="1">
      <c r="H4" s="30">
        <v>620000</v>
      </c>
    </row>
    <row r="5" spans="1:10" ht="17.25" thickBot="1">
      <c r="H5" s="29">
        <v>497400</v>
      </c>
      <c r="J5" s="2"/>
    </row>
    <row r="6" spans="1:10" ht="17.25" thickBot="1">
      <c r="H6" s="30">
        <v>100000</v>
      </c>
      <c r="J6" s="2"/>
    </row>
    <row r="7" spans="1:10" ht="17.25" thickBot="1">
      <c r="H7" s="30">
        <v>1544000</v>
      </c>
    </row>
    <row r="8" spans="1:10" ht="17.25" thickBot="1">
      <c r="H8" s="30">
        <v>200000</v>
      </c>
      <c r="J8" s="2"/>
    </row>
    <row r="9" spans="1:10" ht="17.25" thickBot="1">
      <c r="H9" s="30">
        <v>393000</v>
      </c>
    </row>
    <row r="10" spans="1:10" ht="17.25" thickBot="1">
      <c r="H10" s="30">
        <v>437000</v>
      </c>
    </row>
    <row r="11" spans="1:10" ht="17.25" thickBot="1">
      <c r="H11" s="30">
        <v>1467926</v>
      </c>
      <c r="J11" s="2"/>
    </row>
    <row r="12" spans="1:10" ht="17.25" thickBot="1">
      <c r="F12" s="3"/>
      <c r="H12" s="30">
        <v>548000</v>
      </c>
    </row>
    <row r="13" spans="1:10" ht="17.25" thickBot="1">
      <c r="H13" s="29">
        <v>1212924</v>
      </c>
    </row>
    <row r="14" spans="1:10" ht="17.25" thickBot="1">
      <c r="H14" s="30">
        <v>250000</v>
      </c>
    </row>
    <row r="15" spans="1:10" ht="17.25" thickBot="1">
      <c r="H15" s="30">
        <v>790000</v>
      </c>
    </row>
    <row r="16" spans="1:10" ht="17.25" thickBot="1">
      <c r="H16" s="29">
        <v>423410</v>
      </c>
    </row>
    <row r="17" spans="6:8" ht="17.25" thickBot="1">
      <c r="H17" s="30">
        <v>833333</v>
      </c>
    </row>
    <row r="18" spans="6:8" ht="17.25" thickBot="1">
      <c r="H18" s="30">
        <v>1576000</v>
      </c>
    </row>
    <row r="19" spans="6:8" ht="17.25" thickBot="1">
      <c r="H19" s="30">
        <v>785000</v>
      </c>
    </row>
    <row r="20" spans="6:8" ht="17.25" thickBot="1">
      <c r="H20" s="30">
        <v>2133658</v>
      </c>
    </row>
    <row r="21" spans="6:8" ht="17.25" thickBot="1">
      <c r="H21" s="30">
        <v>642230</v>
      </c>
    </row>
    <row r="22" spans="6:8" ht="17.25" thickBot="1">
      <c r="H22" s="30">
        <v>1460000</v>
      </c>
    </row>
    <row r="23" spans="6:8" ht="17.25" thickBot="1">
      <c r="F23" s="3"/>
      <c r="G23" s="3"/>
      <c r="H23" s="30">
        <v>750000</v>
      </c>
    </row>
    <row r="24" spans="6:8" ht="17.25" thickBot="1">
      <c r="H24" s="30">
        <v>811900</v>
      </c>
    </row>
    <row r="25" spans="6:8" ht="17.25" thickBot="1">
      <c r="H25" s="30">
        <v>150000</v>
      </c>
    </row>
    <row r="26" spans="6:8" ht="17.25" thickBot="1">
      <c r="H26" s="30">
        <v>123000</v>
      </c>
    </row>
    <row r="27" spans="6:8" ht="17.25" thickBot="1">
      <c r="H27" s="30">
        <v>800300</v>
      </c>
    </row>
    <row r="28" spans="6:8" ht="17.25" thickBot="1">
      <c r="H28" s="30">
        <v>1544000</v>
      </c>
    </row>
    <row r="29" spans="6:8" ht="17.25" thickBot="1">
      <c r="H29" s="29">
        <v>342300</v>
      </c>
    </row>
    <row r="30" spans="6:8" ht="17.25" thickBot="1">
      <c r="H30" s="30">
        <v>1455800</v>
      </c>
    </row>
    <row r="31" spans="6:8" ht="17.25" thickBot="1">
      <c r="H31" s="30">
        <v>850000</v>
      </c>
    </row>
    <row r="32" spans="6:8" ht="17.25" thickBot="1">
      <c r="H32" s="30">
        <v>258000</v>
      </c>
    </row>
    <row r="33" spans="8:8" ht="17.25" thickBot="1">
      <c r="H33" s="30">
        <v>95000</v>
      </c>
    </row>
    <row r="34" spans="8:8" ht="17.25" thickBot="1">
      <c r="H34" s="30">
        <v>650000</v>
      </c>
    </row>
    <row r="35" spans="8:8" ht="17.25" thickBot="1">
      <c r="H35" s="30">
        <v>1060000</v>
      </c>
    </row>
    <row r="36" spans="8:8" ht="17.25" thickBot="1">
      <c r="H36" s="30">
        <v>95000</v>
      </c>
    </row>
    <row r="37" spans="8:8" ht="17.25" thickBot="1">
      <c r="H37" s="30">
        <v>373940</v>
      </c>
    </row>
    <row r="38" spans="8:8" ht="17.25" thickBot="1">
      <c r="H38" s="30">
        <v>240000</v>
      </c>
    </row>
    <row r="39" spans="8:8" ht="17.25" thickBot="1">
      <c r="H39" s="30">
        <v>68000</v>
      </c>
    </row>
    <row r="40" spans="8:8" ht="17.25" thickBot="1">
      <c r="H40" s="28">
        <v>3459</v>
      </c>
    </row>
    <row r="41" spans="8:8" ht="17.25" thickBot="1">
      <c r="H41" s="30">
        <v>1102000</v>
      </c>
    </row>
    <row r="42" spans="8:8" ht="17.25" thickBot="1">
      <c r="H42" s="30">
        <v>750230</v>
      </c>
    </row>
    <row r="43" spans="8:8" ht="17.25" thickBot="1">
      <c r="H43" s="30">
        <v>6891138.4500000002</v>
      </c>
    </row>
    <row r="44" spans="8:8" ht="17.25" thickBot="1">
      <c r="H44" s="29">
        <v>605700</v>
      </c>
    </row>
    <row r="45" spans="8:8" ht="17.25" thickBot="1">
      <c r="H45" s="29">
        <v>8801</v>
      </c>
    </row>
    <row r="46" spans="8:8">
      <c r="H46" s="31">
        <f>SUM(H2:H45)</f>
        <v>35921427.730000004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</vt:lpstr>
      <vt:lpstr>списание </vt:lpstr>
      <vt:lpstr>поступление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2024-12-28T02:30:51Z</dcterms:modified>
</cp:coreProperties>
</file>